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rvice Financier\MARCHES\Marchés 2025\2025-031 - Entretien des locaux de l'INSA - AOO - INFRA - CK - TL\01 - (docs travail)\"/>
    </mc:Choice>
  </mc:AlternateContent>
  <xr:revisionPtr revIDLastSave="0" documentId="13_ncr:1_{A64667FA-47BA-45DE-8187-06C57918024D}" xr6:coauthVersionLast="36" xr6:coauthVersionMax="47" xr10:uidLastSave="{00000000-0000-0000-0000-000000000000}"/>
  <bookViews>
    <workbookView xWindow="870" yWindow="885" windowWidth="27630" windowHeight="14310" activeTab="1" xr2:uid="{00000000-000D-0000-FFFF-FFFF00000000}"/>
  </bookViews>
  <sheets>
    <sheet name="DPGF" sheetId="2" r:id="rId1"/>
    <sheet name="BPU" sheetId="1" r:id="rId2"/>
  </sheets>
  <definedNames>
    <definedName name="_xlnm.Print_Titles" localSheetId="1">BPU!#REF!</definedName>
    <definedName name="_xlnm.Print_Titles" localSheetId="0">DPGF!$16:$19</definedName>
    <definedName name="_xlnm.Print_Area" localSheetId="1">BPU!$A$1:$E$43</definedName>
    <definedName name="_xlnm.Print_Area" localSheetId="0">DPGF!$A$1:$H$60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" l="1"/>
  <c r="E22" i="1" s="1"/>
  <c r="D24" i="1"/>
  <c r="D25" i="1"/>
  <c r="E25" i="1" s="1"/>
  <c r="E19" i="1"/>
  <c r="E18" i="1"/>
  <c r="E20" i="1"/>
  <c r="E21" i="1"/>
  <c r="E23" i="1"/>
  <c r="E24" i="1"/>
  <c r="D18" i="1"/>
  <c r="D54" i="2" l="1"/>
  <c r="D51" i="2"/>
  <c r="D50" i="2"/>
  <c r="I23" i="2"/>
  <c r="H23" i="2"/>
  <c r="H22" i="2"/>
  <c r="H21" i="2"/>
  <c r="H20" i="2"/>
  <c r="G20" i="2"/>
  <c r="F20" i="2"/>
  <c r="D23" i="1"/>
  <c r="D21" i="1"/>
  <c r="D20" i="1"/>
  <c r="D19" i="1"/>
  <c r="H67" i="2" l="1"/>
  <c r="H68" i="2"/>
  <c r="H66" i="2"/>
  <c r="H26" i="2"/>
  <c r="H65" i="2"/>
  <c r="F68" i="2" l="1"/>
  <c r="G68" i="2" s="1"/>
  <c r="C68" i="2"/>
  <c r="G67" i="2"/>
  <c r="F67" i="2"/>
  <c r="E67" i="2"/>
  <c r="C67" i="2"/>
  <c r="C66" i="2"/>
  <c r="F66" i="2"/>
  <c r="G66" i="2" s="1"/>
  <c r="G65" i="2"/>
  <c r="F65" i="2"/>
  <c r="E65" i="2"/>
  <c r="C65" i="2"/>
  <c r="C29" i="2"/>
  <c r="F34" i="2"/>
  <c r="G34" i="2"/>
  <c r="H34" i="2"/>
  <c r="I34" i="2"/>
  <c r="D53" i="2"/>
  <c r="E53" i="2"/>
  <c r="E54" i="2"/>
  <c r="F41" i="2"/>
  <c r="G41" i="2"/>
  <c r="H41" i="2"/>
  <c r="I41" i="2"/>
  <c r="F42" i="2"/>
  <c r="G42" i="2"/>
  <c r="H42" i="2"/>
  <c r="I42" i="2"/>
  <c r="F43" i="2"/>
  <c r="G43" i="2"/>
  <c r="H43" i="2"/>
  <c r="I43" i="2"/>
  <c r="F44" i="2"/>
  <c r="G44" i="2"/>
  <c r="H44" i="2"/>
  <c r="I44" i="2"/>
  <c r="F37" i="2"/>
  <c r="G37" i="2"/>
  <c r="H37" i="2"/>
  <c r="I37" i="2"/>
  <c r="F38" i="2"/>
  <c r="G38" i="2"/>
  <c r="H38" i="2"/>
  <c r="I38" i="2"/>
  <c r="F31" i="2"/>
  <c r="G31" i="2"/>
  <c r="H31" i="2"/>
  <c r="I31" i="2"/>
  <c r="F32" i="2"/>
  <c r="G32" i="2"/>
  <c r="H32" i="2"/>
  <c r="I32" i="2"/>
  <c r="F33" i="2"/>
  <c r="G33" i="2"/>
  <c r="H33" i="2"/>
  <c r="I33" i="2"/>
  <c r="F40" i="2"/>
  <c r="G40" i="2" s="1"/>
  <c r="F36" i="2"/>
  <c r="G36" i="2" s="1"/>
  <c r="F30" i="2"/>
  <c r="F26" i="2"/>
  <c r="G26" i="2"/>
  <c r="I26" i="2"/>
  <c r="F27" i="2"/>
  <c r="G27" i="2"/>
  <c r="H27" i="2"/>
  <c r="I27" i="2"/>
  <c r="F28" i="2"/>
  <c r="G28" i="2"/>
  <c r="H28" i="2"/>
  <c r="I28" i="2"/>
  <c r="F25" i="2"/>
  <c r="G25" i="2"/>
  <c r="F22" i="2"/>
  <c r="G22" i="2"/>
  <c r="I22" i="2"/>
  <c r="F23" i="2"/>
  <c r="G23" i="2"/>
  <c r="F21" i="2"/>
  <c r="G21" i="2" s="1"/>
  <c r="G39" i="2"/>
  <c r="F39" i="2"/>
  <c r="G35" i="2"/>
  <c r="F35" i="2"/>
  <c r="G24" i="2"/>
  <c r="F24" i="2"/>
  <c r="E39" i="2"/>
  <c r="E35" i="2"/>
  <c r="E29" i="2"/>
  <c r="E24" i="2"/>
  <c r="E20" i="2"/>
  <c r="E45" i="2"/>
  <c r="C39" i="2"/>
  <c r="C35" i="2"/>
  <c r="C24" i="2"/>
  <c r="C20" i="2"/>
  <c r="C45" i="2" s="1"/>
  <c r="E50" i="2"/>
  <c r="E51" i="2"/>
  <c r="D52" i="2"/>
  <c r="E52" i="2"/>
  <c r="D55" i="2"/>
  <c r="E55" i="2"/>
  <c r="I66" i="2" l="1"/>
  <c r="G30" i="2"/>
  <c r="G29" i="2" s="1"/>
  <c r="F29" i="2"/>
  <c r="F45" i="2" s="1"/>
  <c r="H40" i="2"/>
  <c r="H36" i="2"/>
  <c r="H30" i="2"/>
  <c r="H29" i="2" s="1"/>
  <c r="H25" i="2"/>
  <c r="G45" i="2"/>
  <c r="I68" i="2" l="1"/>
  <c r="I67" i="2" s="1"/>
  <c r="I65" i="2"/>
  <c r="H39" i="2"/>
  <c r="I40" i="2"/>
  <c r="I39" i="2" s="1"/>
  <c r="H35" i="2"/>
  <c r="I36" i="2"/>
  <c r="I35" i="2" s="1"/>
  <c r="I30" i="2"/>
  <c r="I29" i="2" s="1"/>
  <c r="H24" i="2"/>
  <c r="I25" i="2"/>
  <c r="I24" i="2" s="1"/>
  <c r="H45" i="2"/>
  <c r="I21" i="2"/>
  <c r="I20" i="2" s="1"/>
  <c r="I45" i="2" s="1"/>
</calcChain>
</file>

<file path=xl/sharedStrings.xml><?xml version="1.0" encoding="utf-8"?>
<sst xmlns="http://schemas.openxmlformats.org/spreadsheetml/2006/main" count="141" uniqueCount="97">
  <si>
    <t>Les  cellules grisées ne doivent pas en aucun cas être modifiées</t>
  </si>
  <si>
    <t>Taux de TVA</t>
  </si>
  <si>
    <t>Partie réservée à l'administration</t>
  </si>
  <si>
    <t>Partie réservée à la société</t>
  </si>
  <si>
    <t>N° de
ligne</t>
  </si>
  <si>
    <t>Désignation</t>
  </si>
  <si>
    <t>Surface en m²</t>
  </si>
  <si>
    <t>Coût horaire en €HT</t>
  </si>
  <si>
    <t>Nombre d'heures mensuel</t>
  </si>
  <si>
    <t>Prix mensuel en € HT</t>
  </si>
  <si>
    <t>Prix annuel en € HT</t>
  </si>
  <si>
    <t>TVA</t>
  </si>
  <si>
    <t>Prix annuel en € TTC</t>
  </si>
  <si>
    <t>B00</t>
  </si>
  <si>
    <t>Bâtiment d'Accueil</t>
  </si>
  <si>
    <t>bureau</t>
  </si>
  <si>
    <t>hall / circulation</t>
  </si>
  <si>
    <t>sanitaire</t>
  </si>
  <si>
    <t>B11</t>
  </si>
  <si>
    <t>Bâtiment Génie Mécanique</t>
  </si>
  <si>
    <t>surface d'enseignement</t>
  </si>
  <si>
    <t>B20</t>
  </si>
  <si>
    <t>Bâtiment des Amphithéâtres</t>
  </si>
  <si>
    <t>surface d'enseignement - moquette</t>
  </si>
  <si>
    <t>B48</t>
  </si>
  <si>
    <t>Bâtiment Salle d'Examen</t>
  </si>
  <si>
    <t>Bâtiment AIME</t>
  </si>
  <si>
    <t>laboratoire (salle blanche)</t>
  </si>
  <si>
    <t>TOTAL</t>
  </si>
  <si>
    <t>Prix applicables lors de la conclusion d'avenant (*) 
(ajout ou diminution de surfaces autres que celles définies ci-dessus)</t>
  </si>
  <si>
    <t>(*) - Prestations de nettoyage courant et de fourniture de consommables - le coût du m² annuel indiqué ne peut pas être supérieur au coût du m² le plus élevé par an constaté sur un des bâtiments recensés dans le cahier des charges : Forfait annuel nettoyage courant</t>
  </si>
  <si>
    <t>Coût par m² en €HT</t>
  </si>
  <si>
    <t>Prix par m² en € TTC</t>
  </si>
  <si>
    <t>Ajout d'une surface de bureau</t>
  </si>
  <si>
    <t>Ajout d'une surface de sanitaire</t>
  </si>
  <si>
    <t>Ajout d'une surface d'enseignement</t>
  </si>
  <si>
    <t>Ajout d'une surface d'enseignement (moquette)</t>
  </si>
  <si>
    <t>Ajout d'une surface de laboratoire (salle blanche)</t>
  </si>
  <si>
    <t>Ajout d'une surface de hall / circulation</t>
  </si>
  <si>
    <t>R5</t>
  </si>
  <si>
    <t>Résidence étudiante 5</t>
  </si>
  <si>
    <t>hall / circulation / escalier / salles d'études communes</t>
  </si>
  <si>
    <t>R6</t>
  </si>
  <si>
    <t>Résidence étudiante 6</t>
  </si>
  <si>
    <t>Les  cellules grisées ne doivent pas être modifiées</t>
  </si>
  <si>
    <t>PA1</t>
  </si>
  <si>
    <t xml:space="preserve">Déplacement du mobilier </t>
  </si>
  <si>
    <t>PA2</t>
  </si>
  <si>
    <t xml:space="preserve">Décapage des sols (carrelage, pierre, thermoplastique, sols plastifiés) </t>
  </si>
  <si>
    <t>PA3</t>
  </si>
  <si>
    <t xml:space="preserve">Séchage </t>
  </si>
  <si>
    <t>PA4</t>
  </si>
  <si>
    <t>Application de bouche-pores</t>
  </si>
  <si>
    <t>PA5</t>
  </si>
  <si>
    <t>Cirage, séchage final et lustrage (méthode spray ou autre selon nature du sol)</t>
  </si>
  <si>
    <t>PA6</t>
  </si>
  <si>
    <t>Réaménagement du mobilier après nettoyage</t>
  </si>
  <si>
    <t>PA7</t>
  </si>
  <si>
    <t>Métallisation</t>
  </si>
  <si>
    <t>Unité</t>
  </si>
  <si>
    <t>Prix en € HT</t>
  </si>
  <si>
    <t>PE1</t>
  </si>
  <si>
    <t>Nettoyage/désinfection quotidien des points de contact
(poignée de porte, interrupteur, rampes, main-courantes, équipements sanitaires, commandes d'ascenseur, etc.)</t>
  </si>
  <si>
    <t>Prix horaire</t>
  </si>
  <si>
    <t>PE2</t>
  </si>
  <si>
    <t>Désinfection de locaux par fumigène</t>
  </si>
  <si>
    <t>Prix m²</t>
  </si>
  <si>
    <t>PE3</t>
  </si>
  <si>
    <t>Prestation supplémentaire de nettoyage courant</t>
  </si>
  <si>
    <t>PE4</t>
  </si>
  <si>
    <t xml:space="preserve">Prestation supplémentaire de nettoyage remise en état </t>
  </si>
  <si>
    <t>PE5</t>
  </si>
  <si>
    <t xml:space="preserve">Prestation supplémentaire de remise en état après travaux </t>
  </si>
  <si>
    <t>PE6</t>
  </si>
  <si>
    <t>Prestation de nettoyage des vitres intérieures et extérieures y compris location de nacelle ou travail en hauteur</t>
  </si>
  <si>
    <t>PE7</t>
  </si>
  <si>
    <t>Prestation de nettoyage des façades extérieures y compris location de nacelle ou travail en hauteur</t>
  </si>
  <si>
    <t>PE8</t>
  </si>
  <si>
    <t>Aspiration de l'intérieur des faux plafonds</t>
  </si>
  <si>
    <t>PE9</t>
  </si>
  <si>
    <t>Remise en état après une infiltration d'eau</t>
  </si>
  <si>
    <t>PE10</t>
  </si>
  <si>
    <t>Aspiration / dépoussiérage des surfaces hautes</t>
  </si>
  <si>
    <t>prix par m²</t>
  </si>
  <si>
    <t>PE11</t>
  </si>
  <si>
    <t xml:space="preserve">Suppression de graffiti </t>
  </si>
  <si>
    <t>prix par m2</t>
  </si>
  <si>
    <t>Date, cachet et signature de l'entreprise :</t>
  </si>
  <si>
    <t>ANNEXE N° 1 A L'ACTE D'ENGAGEMENT : BORDEREAU DES PRIX UNITAIRES (BPU)</t>
  </si>
  <si>
    <t>ANNEXE N° 1 A L'ACTE D'ENGAGEMENT : DECOMPOSITION DU PRIX GLOBAL ET FORFAITAIRE (DPGF)</t>
  </si>
  <si>
    <t>MARCHE N° 2025-031 :  PRESTATIONS DE NETTOYAGE ET FOURNITURES DE CONSOMMABLES DE NETTOYAGE POUR L’INSA DE TOULOUSE</t>
  </si>
  <si>
    <t>Prestations de nettoyage et fournitures de consommables de nettoyage</t>
  </si>
  <si>
    <t>Prestations de nettoyage et fournitures de consommables de nettoyage : Clause de rééxamen (Art.14 - CCAP)</t>
  </si>
  <si>
    <t>PA8</t>
  </si>
  <si>
    <t xml:space="preserve">Remise à blanc de la salle blanche </t>
  </si>
  <si>
    <t>Prestation ponctuelle de remise en état
 (uniquement effectuée sur demande)</t>
  </si>
  <si>
    <t>Prestation exceptionnelle
 (uniquement effectuée sur demande)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</si>
</sst>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3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3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name val="Arial"/>
      <family val="2"/>
    </font>
    <font>
      <sz val="12"/>
      <color rgb="FF0070C0"/>
      <name val="Calibri"/>
      <family val="2"/>
      <scheme val="minor"/>
    </font>
    <font>
      <sz val="11"/>
      <color theme="1"/>
      <name val="Arial"/>
    </font>
    <font>
      <b/>
      <sz val="12"/>
      <color rgb="FFFF0000"/>
      <name val="Arial"/>
    </font>
    <font>
      <sz val="11"/>
      <name val="Arial"/>
    </font>
    <font>
      <b/>
      <sz val="14"/>
      <color theme="1"/>
      <name val="Arial"/>
    </font>
    <font>
      <b/>
      <sz val="18"/>
      <color theme="1"/>
      <name val="Arial"/>
    </font>
    <font>
      <sz val="10"/>
      <name val="Arial"/>
    </font>
    <font>
      <sz val="12"/>
      <name val="Arial"/>
    </font>
    <font>
      <b/>
      <sz val="12"/>
      <name val="Arial"/>
    </font>
    <font>
      <b/>
      <sz val="14"/>
      <color theme="3"/>
      <name val="Arial"/>
    </font>
    <font>
      <b/>
      <sz val="10"/>
      <name val="Arial"/>
    </font>
    <font>
      <b/>
      <i/>
      <sz val="11"/>
      <color theme="1"/>
      <name val="Arial"/>
    </font>
    <font>
      <b/>
      <i/>
      <sz val="10"/>
      <name val="Arial"/>
    </font>
    <font>
      <b/>
      <i/>
      <u/>
      <sz val="12"/>
      <name val="Arial"/>
    </font>
    <font>
      <i/>
      <sz val="8"/>
      <color theme="1"/>
      <name val="Arial"/>
    </font>
    <font>
      <b/>
      <sz val="11"/>
      <name val="Arial"/>
    </font>
    <font>
      <b/>
      <sz val="11"/>
      <color theme="1"/>
      <name val="Arial"/>
    </font>
    <font>
      <b/>
      <sz val="24"/>
      <color theme="1"/>
      <name val="Calibri"/>
      <family val="2"/>
      <scheme val="minor"/>
    </font>
    <font>
      <b/>
      <sz val="18"/>
      <color theme="1"/>
      <name val="Arial"/>
      <family val="2"/>
    </font>
    <font>
      <i/>
      <sz val="8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0070C0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medium">
        <color indexed="64"/>
      </left>
      <right/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167">
    <xf numFmtId="0" fontId="0" fillId="0" borderId="0" xfId="0"/>
    <xf numFmtId="0" fontId="7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left"/>
      <protection hidden="1"/>
    </xf>
    <xf numFmtId="0" fontId="3" fillId="0" borderId="0" xfId="1" applyAlignment="1" applyProtection="1">
      <alignment horizontal="left"/>
      <protection hidden="1"/>
    </xf>
    <xf numFmtId="0" fontId="5" fillId="0" borderId="0" xfId="1" applyFont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4" fillId="0" borderId="0" xfId="1" applyFont="1" applyAlignment="1" applyProtection="1">
      <alignment horizontal="left" vertical="center" readingOrder="1"/>
      <protection hidden="1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15" fillId="0" borderId="1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right" vertical="center"/>
    </xf>
    <xf numFmtId="164" fontId="15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2" fillId="3" borderId="1" xfId="3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4" fontId="3" fillId="4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10" xfId="3" applyFont="1" applyFill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vertical="center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left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left"/>
      <protection hidden="1"/>
    </xf>
    <xf numFmtId="0" fontId="22" fillId="0" borderId="0" xfId="1" applyFont="1" applyAlignment="1" applyProtection="1">
      <alignment horizontal="left"/>
      <protection hidden="1"/>
    </xf>
    <xf numFmtId="0" fontId="19" fillId="0" borderId="0" xfId="1" applyFont="1" applyAlignment="1" applyProtection="1">
      <alignment horizontal="left" wrapText="1"/>
      <protection hidden="1"/>
    </xf>
    <xf numFmtId="0" fontId="23" fillId="0" borderId="0" xfId="0" applyFont="1" applyAlignment="1" applyProtection="1">
      <alignment horizontal="left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3" borderId="10" xfId="3" applyFont="1" applyFill="1" applyBorder="1" applyAlignment="1" applyProtection="1">
      <alignment horizontal="center" vertical="center" wrapText="1"/>
      <protection hidden="1"/>
    </xf>
    <xf numFmtId="0" fontId="26" fillId="3" borderId="1" xfId="3" applyFont="1" applyFill="1" applyBorder="1" applyAlignment="1" applyProtection="1">
      <alignment horizontal="center" vertical="center" wrapText="1"/>
      <protection hidden="1"/>
    </xf>
    <xf numFmtId="0" fontId="26" fillId="3" borderId="11" xfId="3" applyFont="1" applyFill="1" applyBorder="1" applyAlignment="1" applyProtection="1">
      <alignment horizontal="center" vertical="center" wrapText="1"/>
      <protection hidden="1"/>
    </xf>
    <xf numFmtId="164" fontId="22" fillId="0" borderId="1" xfId="0" applyNumberFormat="1" applyFont="1" applyBorder="1" applyAlignment="1" applyProtection="1">
      <alignment horizontal="center" vertical="center"/>
      <protection locked="0"/>
    </xf>
    <xf numFmtId="164" fontId="22" fillId="4" borderId="1" xfId="0" applyNumberFormat="1" applyFont="1" applyFill="1" applyBorder="1" applyAlignment="1" applyProtection="1">
      <alignment horizontal="center" vertical="center"/>
      <protection locked="0"/>
    </xf>
    <xf numFmtId="164" fontId="22" fillId="4" borderId="1" xfId="0" applyNumberFormat="1" applyFont="1" applyFill="1" applyBorder="1" applyAlignment="1" applyProtection="1">
      <alignment horizontal="center" vertical="center"/>
      <protection hidden="1"/>
    </xf>
    <xf numFmtId="164" fontId="22" fillId="4" borderId="11" xfId="0" applyNumberFormat="1" applyFont="1" applyFill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>
      <alignment horizontal="right" vertical="center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2" fillId="0" borderId="15" xfId="0" applyNumberFormat="1" applyFont="1" applyBorder="1" applyAlignment="1" applyProtection="1">
      <alignment horizontal="center" vertical="center"/>
      <protection locked="0"/>
    </xf>
    <xf numFmtId="164" fontId="22" fillId="4" borderId="15" xfId="0" applyNumberFormat="1" applyFont="1" applyFill="1" applyBorder="1" applyAlignment="1" applyProtection="1">
      <alignment horizontal="center" vertical="center"/>
      <protection hidden="1"/>
    </xf>
    <xf numFmtId="164" fontId="22" fillId="4" borderId="22" xfId="0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>
      <alignment vertical="center"/>
    </xf>
    <xf numFmtId="164" fontId="22" fillId="0" borderId="0" xfId="0" applyNumberFormat="1" applyFont="1" applyAlignment="1" applyProtection="1">
      <alignment horizontal="center" vertical="center"/>
      <protection locked="0"/>
    </xf>
    <xf numFmtId="164" fontId="22" fillId="0" borderId="5" xfId="0" applyNumberFormat="1" applyFont="1" applyBorder="1" applyAlignment="1" applyProtection="1">
      <alignment horizontal="center" vertical="center"/>
      <protection locked="0"/>
    </xf>
    <xf numFmtId="164" fontId="22" fillId="4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2" fillId="3" borderId="11" xfId="0" applyFont="1" applyFill="1" applyBorder="1" applyAlignment="1" applyProtection="1">
      <alignment horizontal="center" vertical="center" wrapText="1"/>
      <protection hidden="1"/>
    </xf>
    <xf numFmtId="164" fontId="15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7" fillId="0" borderId="30" xfId="0" applyFont="1" applyBorder="1" applyAlignment="1">
      <alignment horizontal="left" vertical="center" wrapText="1"/>
    </xf>
    <xf numFmtId="164" fontId="15" fillId="0" borderId="15" xfId="0" applyNumberFormat="1" applyFont="1" applyBorder="1" applyAlignment="1" applyProtection="1">
      <alignment horizontal="center" vertical="center"/>
      <protection locked="0"/>
    </xf>
    <xf numFmtId="164" fontId="15" fillId="0" borderId="22" xfId="0" applyNumberFormat="1" applyFont="1" applyBorder="1" applyAlignment="1" applyProtection="1">
      <alignment horizontal="center" vertical="center"/>
      <protection locked="0"/>
    </xf>
    <xf numFmtId="0" fontId="26" fillId="3" borderId="24" xfId="0" applyFont="1" applyFill="1" applyBorder="1" applyAlignment="1" applyProtection="1">
      <alignment horizontal="center" vertical="center" wrapText="1"/>
      <protection hidden="1"/>
    </xf>
    <xf numFmtId="0" fontId="26" fillId="3" borderId="35" xfId="0" applyFont="1" applyFill="1" applyBorder="1" applyAlignment="1" applyProtection="1">
      <alignment horizontal="center" vertical="center" wrapText="1"/>
      <protection hidden="1"/>
    </xf>
    <xf numFmtId="164" fontId="22" fillId="4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164" fontId="26" fillId="4" borderId="1" xfId="0" applyNumberFormat="1" applyFont="1" applyFill="1" applyBorder="1" applyAlignment="1" applyProtection="1">
      <alignment horizontal="center" vertical="center"/>
      <protection locked="0"/>
    </xf>
    <xf numFmtId="164" fontId="22" fillId="0" borderId="24" xfId="0" applyNumberFormat="1" applyFont="1" applyBorder="1" applyAlignment="1" applyProtection="1">
      <alignment horizontal="center" vertical="center"/>
      <protection locked="0"/>
    </xf>
    <xf numFmtId="4" fontId="22" fillId="0" borderId="3" xfId="0" applyNumberFormat="1" applyFont="1" applyBorder="1" applyAlignment="1" applyProtection="1">
      <alignment horizontal="center" vertical="center"/>
      <protection locked="0"/>
    </xf>
    <xf numFmtId="0" fontId="0" fillId="4" borderId="24" xfId="0" applyFill="1" applyBorder="1" applyAlignment="1">
      <alignment horizontal="left" indent="1"/>
    </xf>
    <xf numFmtId="3" fontId="27" fillId="4" borderId="41" xfId="0" applyNumberFormat="1" applyFont="1" applyFill="1" applyBorder="1" applyAlignment="1">
      <alignment horizontal="right" vertical="center"/>
    </xf>
    <xf numFmtId="3" fontId="27" fillId="4" borderId="15" xfId="0" applyNumberFormat="1" applyFont="1" applyFill="1" applyBorder="1" applyAlignment="1">
      <alignment horizontal="right" vertical="center"/>
    </xf>
    <xf numFmtId="164" fontId="31" fillId="4" borderId="15" xfId="0" applyNumberFormat="1" applyFont="1" applyFill="1" applyBorder="1" applyAlignment="1" applyProtection="1">
      <alignment horizontal="center" vertical="center"/>
      <protection locked="0"/>
    </xf>
    <xf numFmtId="164" fontId="31" fillId="4" borderId="22" xfId="0" applyNumberFormat="1" applyFont="1" applyFill="1" applyBorder="1" applyAlignment="1" applyProtection="1">
      <alignment horizontal="center" vertical="center"/>
      <protection locked="0"/>
    </xf>
    <xf numFmtId="3" fontId="0" fillId="4" borderId="24" xfId="0" applyNumberFormat="1" applyFill="1" applyBorder="1"/>
    <xf numFmtId="0" fontId="32" fillId="4" borderId="24" xfId="0" applyFont="1" applyFill="1" applyBorder="1" applyAlignment="1">
      <alignment vertical="center"/>
    </xf>
    <xf numFmtId="3" fontId="32" fillId="4" borderId="24" xfId="0" applyNumberFormat="1" applyFont="1" applyFill="1" applyBorder="1" applyAlignment="1">
      <alignment vertical="center"/>
    </xf>
    <xf numFmtId="164" fontId="26" fillId="4" borderId="24" xfId="0" applyNumberFormat="1" applyFont="1" applyFill="1" applyBorder="1" applyAlignment="1" applyProtection="1">
      <alignment horizontal="center" vertical="center"/>
      <protection locked="0"/>
    </xf>
    <xf numFmtId="4" fontId="26" fillId="4" borderId="3" xfId="0" applyNumberFormat="1" applyFont="1" applyFill="1" applyBorder="1" applyAlignment="1" applyProtection="1">
      <alignment horizontal="center" vertical="center"/>
      <protection locked="0"/>
    </xf>
    <xf numFmtId="10" fontId="10" fillId="0" borderId="0" xfId="0" applyNumberFormat="1" applyFont="1" applyAlignment="1" applyProtection="1">
      <alignment horizontal="center" wrapText="1"/>
      <protection locked="0"/>
    </xf>
    <xf numFmtId="164" fontId="26" fillId="4" borderId="11" xfId="0" applyNumberFormat="1" applyFont="1" applyFill="1" applyBorder="1" applyAlignment="1" applyProtection="1">
      <alignment horizontal="center" vertical="center"/>
      <protection locked="0"/>
    </xf>
    <xf numFmtId="0" fontId="0" fillId="4" borderId="32" xfId="0" applyFill="1" applyBorder="1" applyAlignment="1">
      <alignment horizontal="left" indent="1"/>
    </xf>
    <xf numFmtId="3" fontId="0" fillId="4" borderId="32" xfId="0" applyNumberFormat="1" applyFill="1" applyBorder="1"/>
    <xf numFmtId="164" fontId="22" fillId="0" borderId="32" xfId="0" applyNumberFormat="1" applyFont="1" applyBorder="1" applyAlignment="1" applyProtection="1">
      <alignment horizontal="center" vertical="center"/>
      <protection locked="0"/>
    </xf>
    <xf numFmtId="4" fontId="22" fillId="0" borderId="21" xfId="0" applyNumberFormat="1" applyFont="1" applyBorder="1" applyAlignment="1" applyProtection="1">
      <alignment horizontal="center" vertical="center"/>
      <protection locked="0"/>
    </xf>
    <xf numFmtId="164" fontId="22" fillId="4" borderId="15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 applyProtection="1">
      <protection hidden="1"/>
    </xf>
    <xf numFmtId="0" fontId="41" fillId="4" borderId="33" xfId="1" applyFont="1" applyFill="1" applyBorder="1" applyAlignment="1" applyProtection="1">
      <alignment horizontal="center" vertical="center"/>
      <protection hidden="1"/>
    </xf>
    <xf numFmtId="10" fontId="8" fillId="4" borderId="19" xfId="0" applyNumberFormat="1" applyFont="1" applyFill="1" applyBorder="1" applyAlignment="1" applyProtection="1">
      <alignment horizontal="center" wrapText="1"/>
      <protection locked="0"/>
    </xf>
    <xf numFmtId="0" fontId="42" fillId="4" borderId="52" xfId="1" applyFont="1" applyFill="1" applyBorder="1" applyAlignment="1" applyProtection="1">
      <alignment horizontal="center" vertical="center"/>
      <protection hidden="1"/>
    </xf>
    <xf numFmtId="0" fontId="42" fillId="4" borderId="53" xfId="1" applyFont="1" applyFill="1" applyBorder="1" applyAlignment="1" applyProtection="1">
      <alignment horizontal="center" vertical="center"/>
      <protection hidden="1"/>
    </xf>
    <xf numFmtId="10" fontId="8" fillId="4" borderId="5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34" fillId="0" borderId="47" xfId="0" applyFont="1" applyBorder="1" applyAlignment="1" applyProtection="1">
      <alignment horizontal="center" vertical="center"/>
      <protection hidden="1"/>
    </xf>
    <xf numFmtId="0" fontId="21" fillId="0" borderId="50" xfId="0" applyFont="1" applyBorder="1" applyAlignment="1" applyProtection="1">
      <alignment horizontal="center" vertical="center"/>
      <protection hidden="1"/>
    </xf>
    <xf numFmtId="0" fontId="21" fillId="0" borderId="51" xfId="0" applyFont="1" applyBorder="1" applyAlignment="1" applyProtection="1">
      <alignment horizontal="center" vertical="center"/>
      <protection hidden="1"/>
    </xf>
    <xf numFmtId="0" fontId="22" fillId="4" borderId="34" xfId="0" applyFont="1" applyFill="1" applyBorder="1" applyAlignment="1" applyProtection="1">
      <alignment horizontal="center" vertical="center" wrapText="1"/>
      <protection hidden="1"/>
    </xf>
    <xf numFmtId="0" fontId="18" fillId="4" borderId="17" xfId="1" applyFont="1" applyFill="1" applyBorder="1" applyAlignment="1" applyProtection="1">
      <alignment horizontal="center" vertical="center"/>
      <protection hidden="1"/>
    </xf>
    <xf numFmtId="0" fontId="18" fillId="4" borderId="18" xfId="1" applyFont="1" applyFill="1" applyBorder="1" applyAlignment="1" applyProtection="1">
      <alignment horizontal="center" vertical="center"/>
      <protection hidden="1"/>
    </xf>
    <xf numFmtId="0" fontId="18" fillId="4" borderId="19" xfId="1" applyFont="1" applyFill="1" applyBorder="1" applyAlignment="1" applyProtection="1">
      <alignment horizontal="center" vertical="center"/>
      <protection hidden="1"/>
    </xf>
    <xf numFmtId="0" fontId="27" fillId="4" borderId="39" xfId="0" applyFont="1" applyFill="1" applyBorder="1" applyAlignment="1">
      <alignment horizontal="center" vertical="center"/>
    </xf>
    <xf numFmtId="0" fontId="27" fillId="4" borderId="40" xfId="0" applyFont="1" applyFill="1" applyBorder="1" applyAlignment="1">
      <alignment horizontal="center" vertical="center"/>
    </xf>
    <xf numFmtId="0" fontId="29" fillId="0" borderId="17" xfId="0" applyFont="1" applyBorder="1" applyAlignment="1" applyProtection="1">
      <alignment horizontal="center" vertical="center" wrapText="1"/>
      <protection hidden="1"/>
    </xf>
    <xf numFmtId="0" fontId="29" fillId="0" borderId="18" xfId="0" applyFont="1" applyBorder="1" applyAlignment="1" applyProtection="1">
      <alignment horizontal="center" vertical="center" wrapText="1"/>
      <protection hidden="1"/>
    </xf>
    <xf numFmtId="0" fontId="29" fillId="0" borderId="19" xfId="0" applyFont="1" applyBorder="1" applyAlignment="1" applyProtection="1">
      <alignment horizontal="center" vertical="center" wrapText="1"/>
      <protection hidden="1"/>
    </xf>
    <xf numFmtId="0" fontId="26" fillId="3" borderId="34" xfId="3" applyFont="1" applyFill="1" applyBorder="1" applyAlignment="1" applyProtection="1">
      <alignment horizontal="center" vertical="center" wrapText="1"/>
      <protection hidden="1"/>
    </xf>
    <xf numFmtId="0" fontId="26" fillId="3" borderId="24" xfId="3" applyFont="1" applyFill="1" applyBorder="1" applyAlignment="1" applyProtection="1">
      <alignment horizontal="center" vertical="center" wrapText="1"/>
      <protection hidden="1"/>
    </xf>
    <xf numFmtId="0" fontId="35" fillId="0" borderId="36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2" fillId="4" borderId="42" xfId="0" applyFont="1" applyFill="1" applyBorder="1" applyAlignment="1" applyProtection="1">
      <alignment horizontal="center" vertical="center" wrapText="1"/>
      <protection hidden="1"/>
    </xf>
    <xf numFmtId="0" fontId="22" fillId="4" borderId="43" xfId="0" applyFont="1" applyFill="1" applyBorder="1" applyAlignment="1" applyProtection="1">
      <alignment horizontal="center" vertical="center" wrapText="1"/>
      <protection hidden="1"/>
    </xf>
    <xf numFmtId="0" fontId="22" fillId="4" borderId="44" xfId="0" applyFont="1" applyFill="1" applyBorder="1" applyAlignment="1" applyProtection="1">
      <alignment horizontal="center" vertical="center" wrapText="1"/>
      <protection hidden="1"/>
    </xf>
    <xf numFmtId="0" fontId="36" fillId="0" borderId="47" xfId="0" applyFont="1" applyBorder="1" applyAlignment="1">
      <alignment horizontal="center" vertical="center"/>
    </xf>
    <xf numFmtId="0" fontId="33" fillId="0" borderId="48" xfId="0" applyFont="1" applyBorder="1" applyAlignment="1">
      <alignment horizontal="center" vertical="center"/>
    </xf>
    <xf numFmtId="0" fontId="33" fillId="0" borderId="49" xfId="0" applyFont="1" applyBorder="1" applyAlignment="1">
      <alignment horizontal="center" vertical="center"/>
    </xf>
    <xf numFmtId="0" fontId="25" fillId="3" borderId="7" xfId="3" applyFont="1" applyFill="1" applyBorder="1" applyAlignment="1" applyProtection="1">
      <alignment horizontal="center" vertical="center"/>
      <protection hidden="1"/>
    </xf>
    <xf numFmtId="0" fontId="12" fillId="3" borderId="8" xfId="0" applyFont="1" applyFill="1" applyBorder="1" applyAlignment="1" applyProtection="1">
      <alignment horizontal="center" vertical="center"/>
      <protection hidden="1"/>
    </xf>
    <xf numFmtId="0" fontId="25" fillId="3" borderId="9" xfId="3" applyFont="1" applyFill="1" applyBorder="1" applyAlignment="1" applyProtection="1">
      <alignment horizontal="center" vertical="center"/>
      <protection hidden="1"/>
    </xf>
    <xf numFmtId="0" fontId="25" fillId="3" borderId="38" xfId="3" applyFont="1" applyFill="1" applyBorder="1" applyAlignment="1" applyProtection="1">
      <alignment horizontal="center" vertical="center"/>
      <protection hidden="1"/>
    </xf>
    <xf numFmtId="0" fontId="38" fillId="3" borderId="45" xfId="3" applyFont="1" applyFill="1" applyBorder="1" applyAlignment="1" applyProtection="1">
      <alignment horizontal="center" vertical="center" wrapText="1"/>
      <protection hidden="1"/>
    </xf>
    <xf numFmtId="0" fontId="38" fillId="3" borderId="46" xfId="3" applyFont="1" applyFill="1" applyBorder="1" applyAlignment="1" applyProtection="1">
      <alignment horizontal="center" vertical="center" wrapText="1"/>
      <protection hidden="1"/>
    </xf>
    <xf numFmtId="0" fontId="26" fillId="3" borderId="10" xfId="3" applyFont="1" applyFill="1" applyBorder="1" applyAlignment="1" applyProtection="1">
      <alignment horizontal="center" vertical="center" wrapText="1"/>
      <protection hidden="1"/>
    </xf>
    <xf numFmtId="0" fontId="26" fillId="3" borderId="25" xfId="3" applyFont="1" applyFill="1" applyBorder="1" applyAlignment="1" applyProtection="1">
      <alignment horizontal="center" vertical="center" wrapText="1"/>
      <protection hidden="1"/>
    </xf>
    <xf numFmtId="0" fontId="26" fillId="3" borderId="1" xfId="3" applyFont="1" applyFill="1" applyBorder="1" applyAlignment="1" applyProtection="1">
      <alignment horizontal="center" vertical="center" wrapText="1"/>
      <protection hidden="1"/>
    </xf>
    <xf numFmtId="0" fontId="26" fillId="3" borderId="4" xfId="3" applyFont="1" applyFill="1" applyBorder="1" applyAlignment="1" applyProtection="1">
      <alignment horizontal="center" vertical="center" wrapText="1"/>
      <protection hidden="1"/>
    </xf>
    <xf numFmtId="0" fontId="26" fillId="3" borderId="1" xfId="0" applyFont="1" applyFill="1" applyBorder="1" applyAlignment="1" applyProtection="1">
      <alignment horizontal="center" vertical="center" wrapText="1"/>
      <protection hidden="1"/>
    </xf>
    <xf numFmtId="0" fontId="26" fillId="3" borderId="4" xfId="0" applyFont="1" applyFill="1" applyBorder="1" applyAlignment="1" applyProtection="1">
      <alignment horizontal="center" vertical="center" wrapText="1"/>
      <protection hidden="1"/>
    </xf>
    <xf numFmtId="0" fontId="26" fillId="3" borderId="12" xfId="0" applyFont="1" applyFill="1" applyBorder="1" applyAlignment="1" applyProtection="1">
      <alignment horizontal="center" vertical="center" wrapText="1"/>
      <protection hidden="1"/>
    </xf>
    <xf numFmtId="0" fontId="22" fillId="4" borderId="31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 wrapText="1"/>
      <protection hidden="1"/>
    </xf>
    <xf numFmtId="0" fontId="37" fillId="0" borderId="47" xfId="0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21" fillId="0" borderId="47" xfId="0" applyFont="1" applyBorder="1" applyAlignment="1" applyProtection="1">
      <alignment horizontal="center" vertical="center"/>
      <protection hidden="1"/>
    </xf>
    <xf numFmtId="0" fontId="38" fillId="3" borderId="27" xfId="3" applyFont="1" applyFill="1" applyBorder="1" applyAlignment="1" applyProtection="1">
      <alignment horizontal="center" vertical="center" wrapText="1"/>
      <protection hidden="1"/>
    </xf>
    <xf numFmtId="0" fontId="40" fillId="0" borderId="28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0" fontId="7" fillId="2" borderId="54" xfId="0" applyFont="1" applyFill="1" applyBorder="1" applyAlignment="1">
      <alignment vertical="center"/>
    </xf>
    <xf numFmtId="0" fontId="38" fillId="3" borderId="55" xfId="3" applyFont="1" applyFill="1" applyBorder="1" applyAlignment="1" applyProtection="1">
      <alignment horizontal="center" vertical="center" wrapText="1"/>
      <protection hidden="1"/>
    </xf>
    <xf numFmtId="0" fontId="2" fillId="3" borderId="56" xfId="0" applyFont="1" applyFill="1" applyBorder="1" applyAlignment="1" applyProtection="1">
      <alignment horizontal="center" vertical="center" wrapText="1"/>
      <protection hidden="1"/>
    </xf>
    <xf numFmtId="0" fontId="2" fillId="3" borderId="57" xfId="0" applyFont="1" applyFill="1" applyBorder="1" applyAlignment="1" applyProtection="1">
      <alignment horizontal="center" vertical="center" wrapText="1"/>
      <protection hidden="1"/>
    </xf>
    <xf numFmtId="0" fontId="3" fillId="0" borderId="58" xfId="0" applyFont="1" applyBorder="1" applyAlignment="1" applyProtection="1">
      <alignment horizontal="center" vertical="center" wrapText="1"/>
      <protection hidden="1"/>
    </xf>
    <xf numFmtId="0" fontId="17" fillId="0" borderId="59" xfId="0" applyFont="1" applyBorder="1" applyAlignment="1">
      <alignment vertical="center"/>
    </xf>
    <xf numFmtId="164" fontId="3" fillId="0" borderId="59" xfId="0" applyNumberFormat="1" applyFont="1" applyBorder="1" applyAlignment="1" applyProtection="1">
      <alignment horizontal="center" vertical="center"/>
      <protection locked="0"/>
    </xf>
    <xf numFmtId="164" fontId="3" fillId="4" borderId="59" xfId="0" applyNumberFormat="1" applyFont="1" applyFill="1" applyBorder="1" applyAlignment="1" applyProtection="1">
      <alignment horizontal="center" vertical="center"/>
      <protection hidden="1"/>
    </xf>
    <xf numFmtId="164" fontId="3" fillId="4" borderId="60" xfId="0" applyNumberFormat="1" applyFont="1" applyFill="1" applyBorder="1" applyAlignment="1" applyProtection="1">
      <alignment horizontal="center" vertical="center"/>
      <protection hidden="1"/>
    </xf>
    <xf numFmtId="0" fontId="3" fillId="0" borderId="61" xfId="0" applyFont="1" applyBorder="1" applyAlignment="1" applyProtection="1">
      <alignment horizontal="center" vertical="center" wrapText="1"/>
      <protection hidden="1"/>
    </xf>
    <xf numFmtId="164" fontId="3" fillId="4" borderId="62" xfId="0" applyNumberFormat="1" applyFont="1" applyFill="1" applyBorder="1" applyAlignment="1" applyProtection="1">
      <alignment horizontal="center" vertical="center"/>
      <protection hidden="1"/>
    </xf>
    <xf numFmtId="0" fontId="3" fillId="0" borderId="63" xfId="0" applyFont="1" applyBorder="1" applyAlignment="1" applyProtection="1">
      <alignment horizontal="center" vertical="center" wrapText="1"/>
      <protection hidden="1"/>
    </xf>
    <xf numFmtId="0" fontId="3" fillId="0" borderId="64" xfId="0" applyFont="1" applyBorder="1" applyAlignment="1" applyProtection="1">
      <alignment horizontal="center" vertical="center" wrapText="1"/>
      <protection hidden="1"/>
    </xf>
    <xf numFmtId="0" fontId="3" fillId="0" borderId="65" xfId="0" applyFont="1" applyBorder="1" applyAlignment="1" applyProtection="1">
      <alignment horizontal="center" vertical="center" wrapText="1"/>
      <protection hidden="1"/>
    </xf>
    <xf numFmtId="0" fontId="7" fillId="2" borderId="66" xfId="0" applyFont="1" applyFill="1" applyBorder="1" applyAlignment="1">
      <alignment vertical="center"/>
    </xf>
    <xf numFmtId="164" fontId="3" fillId="0" borderId="67" xfId="0" applyNumberFormat="1" applyFont="1" applyBorder="1" applyAlignment="1" applyProtection="1">
      <alignment horizontal="center" vertical="center"/>
      <protection locked="0"/>
    </xf>
    <xf numFmtId="164" fontId="3" fillId="4" borderId="67" xfId="0" applyNumberFormat="1" applyFont="1" applyFill="1" applyBorder="1" applyAlignment="1" applyProtection="1">
      <alignment horizontal="center" vertical="center"/>
      <protection hidden="1"/>
    </xf>
    <xf numFmtId="164" fontId="3" fillId="4" borderId="68" xfId="0" applyNumberFormat="1" applyFont="1" applyFill="1" applyBorder="1" applyAlignment="1" applyProtection="1">
      <alignment horizontal="center" vertical="center"/>
      <protection hidden="1"/>
    </xf>
  </cellXfs>
  <cellStyles count="4">
    <cellStyle name="Normal" xfId="0" builtinId="0"/>
    <cellStyle name="Normal 2" xfId="1" xr:uid="{00000000-0005-0000-0000-000001000000}"/>
    <cellStyle name="Normal 6" xfId="2" xr:uid="{00000000-0005-0000-0000-000002000000}"/>
    <cellStyle name="Normal_Feuil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1714500</xdr:colOff>
      <xdr:row>2</xdr:row>
      <xdr:rowOff>161925</xdr:rowOff>
    </xdr:to>
    <xdr:pic>
      <xdr:nvPicPr>
        <xdr:cNvPr id="3" name="Image 1" descr="INSA Toulouse — Communauté de la Fabrique des Mobilités">
          <a:extLst>
            <a:ext uri="{FF2B5EF4-FFF2-40B4-BE49-F238E27FC236}">
              <a16:creationId xmlns:a16="http://schemas.microsoft.com/office/drawing/2014/main" id="{00376C5D-1BFF-4D22-B02B-83FC9D09D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8875" cy="523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1714500</xdr:colOff>
      <xdr:row>2</xdr:row>
      <xdr:rowOff>158107</xdr:rowOff>
    </xdr:to>
    <xdr:pic>
      <xdr:nvPicPr>
        <xdr:cNvPr id="5" name="Image 1" descr="INSA Toulouse — Communauté de la Fabrique des Mobilités">
          <a:extLst>
            <a:ext uri="{FF2B5EF4-FFF2-40B4-BE49-F238E27FC236}">
              <a16:creationId xmlns:a16="http://schemas.microsoft.com/office/drawing/2014/main" id="{D175BE83-07E5-B2D4-9083-96278498A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887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FB05B-02A7-4AC6-A574-A2F64041FDBC}">
  <sheetPr>
    <pageSetUpPr fitToPage="1"/>
  </sheetPr>
  <dimension ref="A4:IC68"/>
  <sheetViews>
    <sheetView topLeftCell="A55" zoomScaleNormal="100" workbookViewId="0">
      <selection activeCell="A54" sqref="A54:B54"/>
    </sheetView>
  </sheetViews>
  <sheetFormatPr baseColWidth="10" defaultColWidth="11.3984375" defaultRowHeight="13.5"/>
  <cols>
    <col min="1" max="1" width="10.73046875" style="32" customWidth="1"/>
    <col min="2" max="2" width="48.265625" style="32" customWidth="1"/>
    <col min="3" max="3" width="19.1328125" style="32" customWidth="1"/>
    <col min="4" max="4" width="22.86328125" style="32" customWidth="1"/>
    <col min="5" max="6" width="33.1328125" style="32" customWidth="1"/>
    <col min="7" max="8" width="22.86328125" style="32" customWidth="1"/>
    <col min="9" max="9" width="19.3984375" style="32" customWidth="1"/>
    <col min="10" max="16384" width="11.3984375" style="32"/>
  </cols>
  <sheetData>
    <row r="4" spans="1:237" s="33" customFormat="1" ht="9" customHeight="1"/>
    <row r="5" spans="1:237" s="33" customFormat="1" ht="33.75" customHeight="1">
      <c r="A5" s="124" t="s">
        <v>90</v>
      </c>
      <c r="B5" s="125"/>
      <c r="C5" s="125"/>
      <c r="D5" s="125"/>
      <c r="E5" s="125"/>
      <c r="F5" s="125"/>
      <c r="G5" s="125"/>
      <c r="H5" s="125"/>
      <c r="I5" s="126"/>
    </row>
    <row r="6" spans="1:237" s="33" customFormat="1" ht="11.25" customHeight="1">
      <c r="A6" s="35"/>
      <c r="B6" s="35"/>
      <c r="C6" s="35"/>
      <c r="D6" s="35"/>
      <c r="E6" s="35"/>
      <c r="F6" s="35"/>
      <c r="G6" s="35"/>
      <c r="H6" s="35"/>
    </row>
    <row r="7" spans="1:237" s="33" customFormat="1" ht="32.25" customHeight="1">
      <c r="A7" s="100" t="s">
        <v>89</v>
      </c>
      <c r="B7" s="101"/>
      <c r="C7" s="101"/>
      <c r="D7" s="101"/>
      <c r="E7" s="101"/>
      <c r="F7" s="101"/>
      <c r="G7" s="101"/>
      <c r="H7" s="101"/>
      <c r="I7" s="102"/>
    </row>
    <row r="8" spans="1:237" s="34" customFormat="1" ht="8.25" customHeight="1">
      <c r="A8" s="36"/>
      <c r="B8" s="37"/>
      <c r="C8" s="37"/>
      <c r="D8" s="38"/>
      <c r="E8" s="38"/>
      <c r="F8" s="38"/>
      <c r="G8" s="38"/>
      <c r="H8" s="38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</row>
    <row r="9" spans="1:237" s="34" customFormat="1" ht="8.25" customHeight="1">
      <c r="A9" s="36"/>
      <c r="B9" s="37"/>
      <c r="C9" s="37"/>
      <c r="D9" s="38"/>
      <c r="E9" s="38"/>
      <c r="F9" s="38"/>
      <c r="G9" s="38"/>
      <c r="H9" s="3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</row>
    <row r="10" spans="1:237" s="34" customFormat="1" ht="24" customHeight="1">
      <c r="A10" s="36"/>
      <c r="B10" s="104" t="s">
        <v>0</v>
      </c>
      <c r="C10" s="105"/>
      <c r="D10" s="106"/>
      <c r="E10" s="38"/>
      <c r="F10" s="38"/>
      <c r="G10" s="38"/>
      <c r="H10" s="38"/>
      <c r="I10" s="36"/>
      <c r="J10" s="36"/>
      <c r="K10" s="36"/>
      <c r="L10" s="36"/>
      <c r="M10" s="36"/>
      <c r="N10" s="36"/>
      <c r="O10" s="39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9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9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9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9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9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9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9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9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9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9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9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9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9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</row>
    <row r="11" spans="1:237" s="34" customFormat="1" ht="10.5" customHeight="1" thickBot="1">
      <c r="A11" s="36"/>
      <c r="B11" s="37"/>
      <c r="C11" s="37"/>
      <c r="D11" s="38"/>
      <c r="E11" s="38"/>
      <c r="F11" s="38"/>
      <c r="G11" s="38"/>
      <c r="H11" s="38"/>
      <c r="I11" s="36"/>
      <c r="J11" s="36"/>
      <c r="K11" s="36"/>
      <c r="L11" s="36"/>
      <c r="M11" s="36"/>
      <c r="N11" s="36"/>
      <c r="O11" s="39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9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9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9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9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9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9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9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9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9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9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9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9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9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</row>
    <row r="12" spans="1:237" s="34" customFormat="1" ht="18" thickBot="1">
      <c r="A12" s="36"/>
      <c r="B12" s="40"/>
      <c r="C12" s="95" t="s">
        <v>1</v>
      </c>
      <c r="D12" s="94">
        <v>0.2</v>
      </c>
      <c r="E12" s="18"/>
      <c r="G12" s="38"/>
      <c r="H12" s="38"/>
      <c r="I12" s="36"/>
      <c r="J12" s="36"/>
      <c r="K12" s="36"/>
      <c r="L12" s="36"/>
      <c r="M12" s="36"/>
      <c r="N12" s="36"/>
      <c r="O12" s="39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9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9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9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9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9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9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9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9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9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9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9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9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9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</row>
    <row r="13" spans="1:237" s="34" customFormat="1" ht="11.25" customHeight="1">
      <c r="A13" s="36"/>
      <c r="B13" s="40"/>
      <c r="C13" s="40"/>
      <c r="D13" s="85"/>
      <c r="E13" s="18"/>
      <c r="G13" s="38"/>
      <c r="H13" s="38"/>
      <c r="I13" s="36"/>
      <c r="J13" s="36"/>
      <c r="K13" s="36"/>
      <c r="L13" s="36"/>
      <c r="M13" s="36"/>
      <c r="N13" s="36"/>
      <c r="O13" s="39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9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9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9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9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9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9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9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9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9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9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9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9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9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</row>
    <row r="14" spans="1:237" s="34" customFormat="1" ht="11.25" customHeight="1">
      <c r="A14" s="36"/>
      <c r="B14" s="40"/>
      <c r="C14" s="40"/>
      <c r="D14" s="85"/>
      <c r="E14" s="18"/>
      <c r="G14" s="38"/>
      <c r="H14" s="38"/>
      <c r="I14" s="36"/>
      <c r="J14" s="36"/>
      <c r="K14" s="36"/>
      <c r="L14" s="36"/>
      <c r="M14" s="36"/>
      <c r="N14" s="36"/>
      <c r="O14" s="39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9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9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9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9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9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9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9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9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9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9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9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9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9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</row>
    <row r="15" spans="1:237" s="34" customFormat="1" ht="30" customHeight="1">
      <c r="A15" s="131" t="s">
        <v>91</v>
      </c>
      <c r="B15" s="131"/>
      <c r="C15" s="131"/>
      <c r="D15" s="131"/>
      <c r="E15" s="131"/>
      <c r="F15" s="131"/>
      <c r="G15" s="131"/>
      <c r="H15" s="131"/>
      <c r="I15" s="132"/>
      <c r="J15" s="36"/>
      <c r="K15" s="36"/>
      <c r="L15" s="36"/>
      <c r="M15" s="36"/>
      <c r="N15" s="36"/>
      <c r="O15" s="39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9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9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9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9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9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9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9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9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9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9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9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9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9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</row>
    <row r="16" spans="1:237" s="33" customFormat="1" ht="30" customHeight="1">
      <c r="A16" s="127" t="s">
        <v>2</v>
      </c>
      <c r="B16" s="127"/>
      <c r="C16" s="127"/>
      <c r="D16" s="128" t="s">
        <v>3</v>
      </c>
      <c r="E16" s="128"/>
      <c r="F16" s="129" t="s">
        <v>2</v>
      </c>
      <c r="G16" s="129"/>
      <c r="H16" s="129"/>
      <c r="I16" s="130"/>
    </row>
    <row r="17" spans="1:9" s="33" customFormat="1">
      <c r="A17" s="41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3">
        <v>9</v>
      </c>
    </row>
    <row r="18" spans="1:9" s="33" customFormat="1" ht="21" customHeight="1">
      <c r="A18" s="133" t="s">
        <v>4</v>
      </c>
      <c r="B18" s="135" t="s">
        <v>5</v>
      </c>
      <c r="C18" s="136" t="s">
        <v>6</v>
      </c>
      <c r="D18" s="137" t="s">
        <v>7</v>
      </c>
      <c r="E18" s="137" t="s">
        <v>8</v>
      </c>
      <c r="F18" s="137" t="s">
        <v>9</v>
      </c>
      <c r="G18" s="138" t="s">
        <v>10</v>
      </c>
      <c r="H18" s="138" t="s">
        <v>11</v>
      </c>
      <c r="I18" s="139" t="s">
        <v>12</v>
      </c>
    </row>
    <row r="19" spans="1:9" s="33" customFormat="1" ht="10.5" customHeight="1">
      <c r="A19" s="134"/>
      <c r="B19" s="136"/>
      <c r="C19" s="136"/>
      <c r="D19" s="138"/>
      <c r="E19" s="137"/>
      <c r="F19" s="137"/>
      <c r="G19" s="138"/>
      <c r="H19" s="138"/>
      <c r="I19" s="139"/>
    </row>
    <row r="20" spans="1:9" s="33" customFormat="1" ht="20.100000000000001" customHeight="1">
      <c r="A20" s="103" t="s">
        <v>13</v>
      </c>
      <c r="B20" s="81" t="s">
        <v>14</v>
      </c>
      <c r="C20" s="82">
        <f>SUM(C21:C23)</f>
        <v>273.14</v>
      </c>
      <c r="D20" s="83"/>
      <c r="E20" s="84">
        <f>SUM(E21:E23)</f>
        <v>0</v>
      </c>
      <c r="F20" s="72">
        <f>SUM(F21:F23)</f>
        <v>0</v>
      </c>
      <c r="G20" s="72">
        <f>SUM(G21:G23)</f>
        <v>0</v>
      </c>
      <c r="H20" s="72">
        <f>SUM(H21:H23)</f>
        <v>0</v>
      </c>
      <c r="I20" s="86">
        <f t="shared" ref="I20" si="0">SUM(I21:I23)</f>
        <v>0</v>
      </c>
    </row>
    <row r="21" spans="1:9" s="33" customFormat="1" ht="15" customHeight="1">
      <c r="A21" s="103"/>
      <c r="B21" s="75" t="s">
        <v>15</v>
      </c>
      <c r="C21" s="80">
        <v>232.92</v>
      </c>
      <c r="D21" s="73">
        <v>0</v>
      </c>
      <c r="E21" s="74">
        <v>0</v>
      </c>
      <c r="F21" s="45">
        <f>D21*E21</f>
        <v>0</v>
      </c>
      <c r="G21" s="45">
        <f>F21*12</f>
        <v>0</v>
      </c>
      <c r="H21" s="46">
        <f>G21*20%</f>
        <v>0</v>
      </c>
      <c r="I21" s="47">
        <f>G21+H21</f>
        <v>0</v>
      </c>
    </row>
    <row r="22" spans="1:9" s="33" customFormat="1" ht="15" customHeight="1">
      <c r="A22" s="103"/>
      <c r="B22" s="75" t="s">
        <v>16</v>
      </c>
      <c r="C22" s="80">
        <v>28.4</v>
      </c>
      <c r="D22" s="73">
        <v>0</v>
      </c>
      <c r="E22" s="74">
        <v>0</v>
      </c>
      <c r="F22" s="45">
        <f t="shared" ref="F22:F23" si="1">D22*E22</f>
        <v>0</v>
      </c>
      <c r="G22" s="45">
        <f t="shared" ref="G22:G33" si="2">F22*12</f>
        <v>0</v>
      </c>
      <c r="H22" s="46">
        <f>G22*20%</f>
        <v>0</v>
      </c>
      <c r="I22" s="47">
        <f t="shared" ref="I22" si="3">G22+H22</f>
        <v>0</v>
      </c>
    </row>
    <row r="23" spans="1:9" s="33" customFormat="1" ht="15" customHeight="1">
      <c r="A23" s="103"/>
      <c r="B23" s="75" t="s">
        <v>17</v>
      </c>
      <c r="C23" s="80">
        <v>11.82</v>
      </c>
      <c r="D23" s="73">
        <v>0</v>
      </c>
      <c r="E23" s="74">
        <v>0</v>
      </c>
      <c r="F23" s="45">
        <f t="shared" si="1"/>
        <v>0</v>
      </c>
      <c r="G23" s="45">
        <f t="shared" si="2"/>
        <v>0</v>
      </c>
      <c r="H23" s="46">
        <f>G23*20%</f>
        <v>0</v>
      </c>
      <c r="I23" s="47">
        <f>G23+H23</f>
        <v>0</v>
      </c>
    </row>
    <row r="24" spans="1:9" s="33" customFormat="1" ht="20.100000000000001" customHeight="1">
      <c r="A24" s="103" t="s">
        <v>18</v>
      </c>
      <c r="B24" s="81" t="s">
        <v>19</v>
      </c>
      <c r="C24" s="82">
        <f>SUM(C25:C28)</f>
        <v>2628.6400000000003</v>
      </c>
      <c r="D24" s="83"/>
      <c r="E24" s="84">
        <f>SUM(E25:E28)</f>
        <v>0</v>
      </c>
      <c r="F24" s="72">
        <f>SUM(F25:F28)</f>
        <v>0</v>
      </c>
      <c r="G24" s="72">
        <f t="shared" ref="G24:I24" si="4">SUM(G25:G28)</f>
        <v>0</v>
      </c>
      <c r="H24" s="72">
        <f t="shared" si="4"/>
        <v>0</v>
      </c>
      <c r="I24" s="86">
        <f t="shared" si="4"/>
        <v>0</v>
      </c>
    </row>
    <row r="25" spans="1:9" s="33" customFormat="1" ht="15" customHeight="1">
      <c r="A25" s="103"/>
      <c r="B25" s="75" t="s">
        <v>15</v>
      </c>
      <c r="C25" s="80">
        <v>538.37</v>
      </c>
      <c r="D25" s="73">
        <v>0</v>
      </c>
      <c r="E25" s="74">
        <v>0</v>
      </c>
      <c r="F25" s="45">
        <f>D25*E25</f>
        <v>0</v>
      </c>
      <c r="G25" s="45">
        <f t="shared" si="2"/>
        <v>0</v>
      </c>
      <c r="H25" s="46">
        <f t="shared" ref="H25:H33" si="5">G25*20%</f>
        <v>0</v>
      </c>
      <c r="I25" s="47">
        <f t="shared" ref="I25" si="6">G25+H25</f>
        <v>0</v>
      </c>
    </row>
    <row r="26" spans="1:9" s="33" customFormat="1" ht="15" customHeight="1">
      <c r="A26" s="103"/>
      <c r="B26" s="75" t="s">
        <v>16</v>
      </c>
      <c r="C26" s="80">
        <v>809.1</v>
      </c>
      <c r="D26" s="73">
        <v>0</v>
      </c>
      <c r="E26" s="74">
        <v>0</v>
      </c>
      <c r="F26" s="45">
        <f t="shared" ref="F26:F28" si="7">D26*E26</f>
        <v>0</v>
      </c>
      <c r="G26" s="45">
        <f t="shared" si="2"/>
        <v>0</v>
      </c>
      <c r="H26" s="46">
        <f>G26*20%</f>
        <v>0</v>
      </c>
      <c r="I26" s="47">
        <f t="shared" ref="I26:I28" si="8">G26+H26</f>
        <v>0</v>
      </c>
    </row>
    <row r="27" spans="1:9" s="33" customFormat="1" ht="15" customHeight="1">
      <c r="A27" s="103"/>
      <c r="B27" s="75" t="s">
        <v>17</v>
      </c>
      <c r="C27" s="80">
        <v>123.9</v>
      </c>
      <c r="D27" s="73">
        <v>0</v>
      </c>
      <c r="E27" s="74">
        <v>0</v>
      </c>
      <c r="F27" s="45">
        <f t="shared" si="7"/>
        <v>0</v>
      </c>
      <c r="G27" s="45">
        <f t="shared" si="2"/>
        <v>0</v>
      </c>
      <c r="H27" s="46">
        <f t="shared" si="5"/>
        <v>0</v>
      </c>
      <c r="I27" s="47">
        <f t="shared" si="8"/>
        <v>0</v>
      </c>
    </row>
    <row r="28" spans="1:9" s="33" customFormat="1" ht="15" customHeight="1">
      <c r="A28" s="103"/>
      <c r="B28" s="75" t="s">
        <v>20</v>
      </c>
      <c r="C28" s="80">
        <v>1157.27</v>
      </c>
      <c r="D28" s="73">
        <v>0</v>
      </c>
      <c r="E28" s="74">
        <v>0</v>
      </c>
      <c r="F28" s="45">
        <f t="shared" si="7"/>
        <v>0</v>
      </c>
      <c r="G28" s="45">
        <f t="shared" si="2"/>
        <v>0</v>
      </c>
      <c r="H28" s="46">
        <f t="shared" si="5"/>
        <v>0</v>
      </c>
      <c r="I28" s="47">
        <f t="shared" si="8"/>
        <v>0</v>
      </c>
    </row>
    <row r="29" spans="1:9" s="33" customFormat="1" ht="20.100000000000001" customHeight="1">
      <c r="A29" s="121" t="s">
        <v>21</v>
      </c>
      <c r="B29" s="81" t="s">
        <v>22</v>
      </c>
      <c r="C29" s="82">
        <f>SUM(C30:C34)</f>
        <v>4659.47</v>
      </c>
      <c r="D29" s="83"/>
      <c r="E29" s="84">
        <f>SUM(E30:E33)</f>
        <v>0</v>
      </c>
      <c r="F29" s="72">
        <f>SUM(F30:F34)</f>
        <v>0</v>
      </c>
      <c r="G29" s="72">
        <f>SUM(G30:G34)</f>
        <v>0</v>
      </c>
      <c r="H29" s="72">
        <f t="shared" ref="H29:I29" si="9">SUM(H30:H34)</f>
        <v>0</v>
      </c>
      <c r="I29" s="86">
        <f t="shared" si="9"/>
        <v>0</v>
      </c>
    </row>
    <row r="30" spans="1:9" s="33" customFormat="1" ht="15" customHeight="1">
      <c r="A30" s="122"/>
      <c r="B30" s="75" t="s">
        <v>15</v>
      </c>
      <c r="C30" s="80">
        <v>643.32000000000005</v>
      </c>
      <c r="D30" s="73">
        <v>0</v>
      </c>
      <c r="E30" s="74">
        <v>0</v>
      </c>
      <c r="F30" s="45">
        <f t="shared" ref="F30" si="10">D30*E30</f>
        <v>0</v>
      </c>
      <c r="G30" s="45">
        <f t="shared" si="2"/>
        <v>0</v>
      </c>
      <c r="H30" s="46">
        <f t="shared" si="5"/>
        <v>0</v>
      </c>
      <c r="I30" s="47">
        <f t="shared" ref="I30" si="11">G30+H30</f>
        <v>0</v>
      </c>
    </row>
    <row r="31" spans="1:9" s="33" customFormat="1" ht="15" customHeight="1">
      <c r="A31" s="122"/>
      <c r="B31" s="75" t="s">
        <v>16</v>
      </c>
      <c r="C31" s="80">
        <v>1505.37</v>
      </c>
      <c r="D31" s="73">
        <v>0</v>
      </c>
      <c r="E31" s="74">
        <v>0</v>
      </c>
      <c r="F31" s="45">
        <f t="shared" ref="F31:F33" si="12">D31*E31</f>
        <v>0</v>
      </c>
      <c r="G31" s="45">
        <f t="shared" si="2"/>
        <v>0</v>
      </c>
      <c r="H31" s="46">
        <f t="shared" si="5"/>
        <v>0</v>
      </c>
      <c r="I31" s="47">
        <f t="shared" ref="I31:I33" si="13">G31+H31</f>
        <v>0</v>
      </c>
    </row>
    <row r="32" spans="1:9" s="33" customFormat="1" ht="15" customHeight="1">
      <c r="A32" s="122"/>
      <c r="B32" s="75" t="s">
        <v>17</v>
      </c>
      <c r="C32" s="80">
        <v>112.63</v>
      </c>
      <c r="D32" s="73">
        <v>0</v>
      </c>
      <c r="E32" s="74">
        <v>0</v>
      </c>
      <c r="F32" s="45">
        <f t="shared" si="12"/>
        <v>0</v>
      </c>
      <c r="G32" s="45">
        <f t="shared" si="2"/>
        <v>0</v>
      </c>
      <c r="H32" s="46">
        <f t="shared" si="5"/>
        <v>0</v>
      </c>
      <c r="I32" s="47">
        <f t="shared" si="13"/>
        <v>0</v>
      </c>
    </row>
    <row r="33" spans="1:9" s="33" customFormat="1" ht="15" customHeight="1">
      <c r="A33" s="122"/>
      <c r="B33" s="75" t="s">
        <v>20</v>
      </c>
      <c r="C33" s="80">
        <v>2067.15</v>
      </c>
      <c r="D33" s="73">
        <v>0</v>
      </c>
      <c r="E33" s="74">
        <v>0</v>
      </c>
      <c r="F33" s="45">
        <f t="shared" si="12"/>
        <v>0</v>
      </c>
      <c r="G33" s="45">
        <f t="shared" si="2"/>
        <v>0</v>
      </c>
      <c r="H33" s="46">
        <f t="shared" si="5"/>
        <v>0</v>
      </c>
      <c r="I33" s="47">
        <f t="shared" si="13"/>
        <v>0</v>
      </c>
    </row>
    <row r="34" spans="1:9" s="33" customFormat="1" ht="15" customHeight="1">
      <c r="A34" s="123"/>
      <c r="B34" s="75" t="s">
        <v>23</v>
      </c>
      <c r="C34" s="80">
        <v>331</v>
      </c>
      <c r="D34" s="73">
        <v>0</v>
      </c>
      <c r="E34" s="74">
        <v>0</v>
      </c>
      <c r="F34" s="45">
        <f t="shared" ref="F34" si="14">D34*E34</f>
        <v>0</v>
      </c>
      <c r="G34" s="45">
        <f t="shared" ref="G34" si="15">F34*12</f>
        <v>0</v>
      </c>
      <c r="H34" s="46">
        <f t="shared" ref="H34" si="16">G34*20%</f>
        <v>0</v>
      </c>
      <c r="I34" s="47">
        <f t="shared" ref="I34" si="17">G34+H34</f>
        <v>0</v>
      </c>
    </row>
    <row r="35" spans="1:9" s="33" customFormat="1" ht="20.100000000000001" customHeight="1">
      <c r="A35" s="103" t="s">
        <v>24</v>
      </c>
      <c r="B35" s="81" t="s">
        <v>25</v>
      </c>
      <c r="C35" s="82">
        <f>SUM(C36:C38)</f>
        <v>355</v>
      </c>
      <c r="D35" s="83"/>
      <c r="E35" s="84">
        <f>SUM(E36:E38)</f>
        <v>0</v>
      </c>
      <c r="F35" s="72">
        <f>SUM(F36:F38)</f>
        <v>0</v>
      </c>
      <c r="G35" s="72">
        <f t="shared" ref="G35:I35" si="18">SUM(G36:G38)</f>
        <v>0</v>
      </c>
      <c r="H35" s="72">
        <f t="shared" si="18"/>
        <v>0</v>
      </c>
      <c r="I35" s="86">
        <f t="shared" si="18"/>
        <v>0</v>
      </c>
    </row>
    <row r="36" spans="1:9" s="33" customFormat="1" ht="15" customHeight="1">
      <c r="A36" s="103"/>
      <c r="B36" s="75" t="s">
        <v>16</v>
      </c>
      <c r="C36" s="80">
        <v>21.76</v>
      </c>
      <c r="D36" s="73">
        <v>0</v>
      </c>
      <c r="E36" s="74">
        <v>0</v>
      </c>
      <c r="F36" s="45">
        <f t="shared" ref="F36" si="19">D36*E36</f>
        <v>0</v>
      </c>
      <c r="G36" s="45">
        <f t="shared" ref="G36:G38" si="20">F36*12</f>
        <v>0</v>
      </c>
      <c r="H36" s="46">
        <f t="shared" ref="H36:H38" si="21">G36*20%</f>
        <v>0</v>
      </c>
      <c r="I36" s="47">
        <f t="shared" ref="I36" si="22">G36+H36</f>
        <v>0</v>
      </c>
    </row>
    <row r="37" spans="1:9" s="33" customFormat="1" ht="15" customHeight="1">
      <c r="A37" s="103"/>
      <c r="B37" s="75" t="s">
        <v>17</v>
      </c>
      <c r="C37" s="80">
        <v>5.39</v>
      </c>
      <c r="D37" s="73">
        <v>0</v>
      </c>
      <c r="E37" s="74">
        <v>0</v>
      </c>
      <c r="F37" s="45">
        <f t="shared" ref="F37:F38" si="23">D37*E37</f>
        <v>0</v>
      </c>
      <c r="G37" s="45">
        <f t="shared" si="20"/>
        <v>0</v>
      </c>
      <c r="H37" s="46">
        <f t="shared" si="21"/>
        <v>0</v>
      </c>
      <c r="I37" s="47">
        <f t="shared" ref="I37:I38" si="24">G37+H37</f>
        <v>0</v>
      </c>
    </row>
    <row r="38" spans="1:9" s="33" customFormat="1" ht="15" customHeight="1">
      <c r="A38" s="103"/>
      <c r="B38" s="75" t="s">
        <v>20</v>
      </c>
      <c r="C38" s="80">
        <v>327.85</v>
      </c>
      <c r="D38" s="73">
        <v>0</v>
      </c>
      <c r="E38" s="74">
        <v>0</v>
      </c>
      <c r="F38" s="45">
        <f t="shared" si="23"/>
        <v>0</v>
      </c>
      <c r="G38" s="45">
        <f t="shared" si="20"/>
        <v>0</v>
      </c>
      <c r="H38" s="46">
        <f t="shared" si="21"/>
        <v>0</v>
      </c>
      <c r="I38" s="47">
        <f t="shared" si="24"/>
        <v>0</v>
      </c>
    </row>
    <row r="39" spans="1:9" s="33" customFormat="1" ht="20.100000000000001" customHeight="1">
      <c r="A39" s="103" t="s">
        <v>24</v>
      </c>
      <c r="B39" s="81" t="s">
        <v>26</v>
      </c>
      <c r="C39" s="82">
        <f>SUM(C40:C44)</f>
        <v>1110.5</v>
      </c>
      <c r="D39" s="83"/>
      <c r="E39" s="84">
        <f>SUM(E40:E44)</f>
        <v>0</v>
      </c>
      <c r="F39" s="72">
        <f>SUM(F40:F44)</f>
        <v>0</v>
      </c>
      <c r="G39" s="72">
        <f t="shared" ref="G39:I39" si="25">SUM(G40:G44)</f>
        <v>0</v>
      </c>
      <c r="H39" s="72">
        <f t="shared" si="25"/>
        <v>0</v>
      </c>
      <c r="I39" s="86">
        <f t="shared" si="25"/>
        <v>0</v>
      </c>
    </row>
    <row r="40" spans="1:9" s="33" customFormat="1" ht="15" customHeight="1">
      <c r="A40" s="103"/>
      <c r="B40" s="75" t="s">
        <v>15</v>
      </c>
      <c r="C40" s="80">
        <v>265.64</v>
      </c>
      <c r="D40" s="73">
        <v>0</v>
      </c>
      <c r="E40" s="74">
        <v>0</v>
      </c>
      <c r="F40" s="45">
        <f t="shared" ref="F40" si="26">D40*E40</f>
        <v>0</v>
      </c>
      <c r="G40" s="45">
        <f t="shared" ref="G40:G44" si="27">F40*12</f>
        <v>0</v>
      </c>
      <c r="H40" s="46">
        <f t="shared" ref="H40:H44" si="28">G40*20%</f>
        <v>0</v>
      </c>
      <c r="I40" s="47">
        <f t="shared" ref="I40" si="29">G40+H40</f>
        <v>0</v>
      </c>
    </row>
    <row r="41" spans="1:9" s="33" customFormat="1" ht="15" customHeight="1">
      <c r="A41" s="103"/>
      <c r="B41" s="75" t="s">
        <v>16</v>
      </c>
      <c r="C41" s="80">
        <v>226.66</v>
      </c>
      <c r="D41" s="73">
        <v>0</v>
      </c>
      <c r="E41" s="74">
        <v>0</v>
      </c>
      <c r="F41" s="45">
        <f t="shared" ref="F41:F44" si="30">D41*E41</f>
        <v>0</v>
      </c>
      <c r="G41" s="45">
        <f t="shared" si="27"/>
        <v>0</v>
      </c>
      <c r="H41" s="46">
        <f t="shared" si="28"/>
        <v>0</v>
      </c>
      <c r="I41" s="47">
        <f t="shared" ref="I41:I44" si="31">G41+H41</f>
        <v>0</v>
      </c>
    </row>
    <row r="42" spans="1:9" s="33" customFormat="1" ht="15" customHeight="1">
      <c r="A42" s="103"/>
      <c r="B42" s="75" t="s">
        <v>27</v>
      </c>
      <c r="C42" s="80">
        <v>368.45</v>
      </c>
      <c r="D42" s="73">
        <v>0</v>
      </c>
      <c r="E42" s="74">
        <v>0</v>
      </c>
      <c r="F42" s="45">
        <f t="shared" si="30"/>
        <v>0</v>
      </c>
      <c r="G42" s="45">
        <f t="shared" si="27"/>
        <v>0</v>
      </c>
      <c r="H42" s="46">
        <f t="shared" si="28"/>
        <v>0</v>
      </c>
      <c r="I42" s="47">
        <f t="shared" si="31"/>
        <v>0</v>
      </c>
    </row>
    <row r="43" spans="1:9" s="33" customFormat="1" ht="15" customHeight="1">
      <c r="A43" s="103"/>
      <c r="B43" s="75" t="s">
        <v>17</v>
      </c>
      <c r="C43" s="80">
        <v>36.08</v>
      </c>
      <c r="D43" s="73">
        <v>0</v>
      </c>
      <c r="E43" s="74">
        <v>0</v>
      </c>
      <c r="F43" s="45">
        <f t="shared" si="30"/>
        <v>0</v>
      </c>
      <c r="G43" s="45">
        <f t="shared" si="27"/>
        <v>0</v>
      </c>
      <c r="H43" s="46">
        <f t="shared" si="28"/>
        <v>0</v>
      </c>
      <c r="I43" s="47">
        <f t="shared" si="31"/>
        <v>0</v>
      </c>
    </row>
    <row r="44" spans="1:9" s="33" customFormat="1" ht="15" customHeight="1">
      <c r="A44" s="103"/>
      <c r="B44" s="75" t="s">
        <v>20</v>
      </c>
      <c r="C44" s="80">
        <v>213.67</v>
      </c>
      <c r="D44" s="73">
        <v>0</v>
      </c>
      <c r="E44" s="74">
        <v>0</v>
      </c>
      <c r="F44" s="45">
        <f t="shared" si="30"/>
        <v>0</v>
      </c>
      <c r="G44" s="45">
        <f t="shared" si="27"/>
        <v>0</v>
      </c>
      <c r="H44" s="46">
        <f t="shared" si="28"/>
        <v>0</v>
      </c>
      <c r="I44" s="47">
        <f t="shared" si="31"/>
        <v>0</v>
      </c>
    </row>
    <row r="45" spans="1:9" s="33" customFormat="1" ht="20.100000000000001" customHeight="1">
      <c r="A45" s="107" t="s">
        <v>28</v>
      </c>
      <c r="B45" s="108"/>
      <c r="C45" s="76">
        <f>SUM(C20,C24,C29,C35,C39)</f>
        <v>9026.75</v>
      </c>
      <c r="D45" s="76"/>
      <c r="E45" s="77">
        <f>SUM(E20,E24,E29,E35,E39)</f>
        <v>0</v>
      </c>
      <c r="F45" s="78">
        <f>SUM(F20,F24,F29,F35,F39)</f>
        <v>0</v>
      </c>
      <c r="G45" s="78">
        <f t="shared" ref="G45:I45" si="32">SUM(G20,G24,G29,G35,G39)</f>
        <v>0</v>
      </c>
      <c r="H45" s="78">
        <f t="shared" si="32"/>
        <v>0</v>
      </c>
      <c r="I45" s="79">
        <f t="shared" si="32"/>
        <v>0</v>
      </c>
    </row>
    <row r="46" spans="1:9" ht="20.100000000000001" customHeight="1">
      <c r="A46" s="48"/>
      <c r="B46" s="49"/>
      <c r="C46" s="49"/>
      <c r="D46" s="50"/>
      <c r="E46" s="50"/>
      <c r="F46" s="50"/>
      <c r="G46" s="50"/>
      <c r="H46" s="50"/>
    </row>
    <row r="47" spans="1:9" s="33" customFormat="1" ht="51.75" customHeight="1">
      <c r="A47" s="109" t="s">
        <v>29</v>
      </c>
      <c r="B47" s="110"/>
      <c r="C47" s="110"/>
      <c r="D47" s="110"/>
      <c r="E47" s="111"/>
      <c r="G47"/>
      <c r="H47"/>
    </row>
    <row r="48" spans="1:9" s="33" customFormat="1" ht="34.5" customHeight="1">
      <c r="A48" s="114" t="s">
        <v>30</v>
      </c>
      <c r="B48" s="115"/>
      <c r="C48" s="115"/>
      <c r="D48" s="115"/>
      <c r="E48" s="116"/>
      <c r="G48" s="69"/>
      <c r="H48" s="70"/>
    </row>
    <row r="49" spans="1:9" s="33" customFormat="1" ht="21" customHeight="1">
      <c r="A49" s="112" t="s">
        <v>5</v>
      </c>
      <c r="B49" s="113"/>
      <c r="C49" s="66" t="s">
        <v>31</v>
      </c>
      <c r="D49" s="66" t="s">
        <v>11</v>
      </c>
      <c r="E49" s="67" t="s">
        <v>32</v>
      </c>
      <c r="G49" s="71"/>
      <c r="H49" s="70"/>
    </row>
    <row r="50" spans="1:9" s="33" customFormat="1" ht="21.6" customHeight="1">
      <c r="A50" s="117" t="s">
        <v>33</v>
      </c>
      <c r="B50" s="118"/>
      <c r="C50" s="57">
        <v>0</v>
      </c>
      <c r="D50" s="68">
        <f>IF(ISERROR(C50*$D$12),0,(C50*$D$12))</f>
        <v>0</v>
      </c>
      <c r="E50" s="58">
        <f t="shared" ref="E50:E55" si="33">C50+D50</f>
        <v>0</v>
      </c>
      <c r="G50" s="71"/>
      <c r="H50" s="70"/>
    </row>
    <row r="51" spans="1:9" s="33" customFormat="1" ht="21.6" customHeight="1">
      <c r="A51" s="119" t="s">
        <v>34</v>
      </c>
      <c r="B51" s="120"/>
      <c r="C51" s="44">
        <v>0</v>
      </c>
      <c r="D51" s="46">
        <f>IF(ISERROR(C51*$D$12),0,(C51*$D$12))</f>
        <v>0</v>
      </c>
      <c r="E51" s="47">
        <f t="shared" si="33"/>
        <v>0</v>
      </c>
      <c r="G51" s="71"/>
      <c r="H51" s="70"/>
    </row>
    <row r="52" spans="1:9" s="33" customFormat="1" ht="21.6" customHeight="1">
      <c r="A52" s="119" t="s">
        <v>35</v>
      </c>
      <c r="B52" s="120"/>
      <c r="C52" s="44">
        <v>0</v>
      </c>
      <c r="D52" s="46">
        <f t="shared" ref="D52:D55" si="34">IF(ISERROR(C52*$D$12),0,(C52*$D$12))</f>
        <v>0</v>
      </c>
      <c r="E52" s="47">
        <f t="shared" si="33"/>
        <v>0</v>
      </c>
      <c r="G52" s="69"/>
      <c r="H52" s="70"/>
    </row>
    <row r="53" spans="1:9" s="33" customFormat="1" ht="21.6" customHeight="1">
      <c r="A53" s="119" t="s">
        <v>36</v>
      </c>
      <c r="B53" s="120"/>
      <c r="C53" s="44">
        <v>0</v>
      </c>
      <c r="D53" s="46">
        <f t="shared" si="34"/>
        <v>0</v>
      </c>
      <c r="E53" s="47">
        <f t="shared" si="33"/>
        <v>0</v>
      </c>
      <c r="G53" s="69"/>
      <c r="H53" s="70"/>
    </row>
    <row r="54" spans="1:9" s="33" customFormat="1" ht="21.6" customHeight="1">
      <c r="A54" s="119" t="s">
        <v>37</v>
      </c>
      <c r="B54" s="120"/>
      <c r="C54" s="44">
        <v>0</v>
      </c>
      <c r="D54" s="46">
        <f>IF(ISERROR(C54*$D$12),0,(C54*$D$12))</f>
        <v>0</v>
      </c>
      <c r="E54" s="47">
        <f t="shared" si="33"/>
        <v>0</v>
      </c>
      <c r="G54" s="71"/>
      <c r="H54" s="70"/>
    </row>
    <row r="55" spans="1:9" s="33" customFormat="1" ht="18" customHeight="1">
      <c r="A55" s="98" t="s">
        <v>38</v>
      </c>
      <c r="B55" s="99"/>
      <c r="C55" s="51">
        <v>0</v>
      </c>
      <c r="D55" s="52">
        <f t="shared" si="34"/>
        <v>0</v>
      </c>
      <c r="E55" s="53">
        <f t="shared" si="33"/>
        <v>0</v>
      </c>
      <c r="G55" s="71"/>
      <c r="H55" s="70"/>
    </row>
    <row r="56" spans="1:9" ht="20.100000000000001" customHeight="1">
      <c r="A56" s="54"/>
      <c r="B56" s="55"/>
      <c r="C56" s="55"/>
      <c r="D56" s="56"/>
      <c r="E56" s="56"/>
      <c r="F56" s="56"/>
      <c r="G56" s="71"/>
      <c r="H56" s="70"/>
    </row>
    <row r="57" spans="1:9" ht="20.100000000000001" customHeight="1">
      <c r="A57" s="54"/>
      <c r="B57" s="55"/>
      <c r="C57" s="55"/>
      <c r="D57" s="56"/>
      <c r="E57" s="56"/>
      <c r="F57" s="56"/>
      <c r="G57" s="71"/>
      <c r="H57" s="70"/>
    </row>
    <row r="58" spans="1:9" ht="20.100000000000001" customHeight="1">
      <c r="A58" s="141"/>
      <c r="B58" s="141"/>
      <c r="C58" s="141"/>
      <c r="D58" s="141"/>
      <c r="E58" s="141"/>
      <c r="F58" s="141"/>
      <c r="G58" s="141"/>
      <c r="H58" s="141"/>
      <c r="I58" s="141"/>
    </row>
    <row r="60" spans="1:9" s="92" customFormat="1" ht="30" customHeight="1">
      <c r="A60" s="131" t="s">
        <v>92</v>
      </c>
      <c r="B60" s="131"/>
      <c r="C60" s="131"/>
      <c r="D60" s="131"/>
      <c r="E60" s="131"/>
      <c r="F60" s="131"/>
      <c r="G60" s="131"/>
      <c r="H60" s="131"/>
      <c r="I60" s="132"/>
    </row>
    <row r="61" spans="1:9" ht="18">
      <c r="A61" s="127" t="s">
        <v>2</v>
      </c>
      <c r="B61" s="127"/>
      <c r="C61" s="127"/>
      <c r="D61" s="128" t="s">
        <v>3</v>
      </c>
      <c r="E61" s="128"/>
      <c r="F61" s="129" t="s">
        <v>2</v>
      </c>
      <c r="G61" s="129"/>
      <c r="H61" s="129"/>
      <c r="I61" s="130"/>
    </row>
    <row r="62" spans="1:9">
      <c r="A62" s="41">
        <v>1</v>
      </c>
      <c r="B62" s="42">
        <v>2</v>
      </c>
      <c r="C62" s="42">
        <v>3</v>
      </c>
      <c r="D62" s="42">
        <v>4</v>
      </c>
      <c r="E62" s="42">
        <v>5</v>
      </c>
      <c r="F62" s="42">
        <v>6</v>
      </c>
      <c r="G62" s="42">
        <v>7</v>
      </c>
      <c r="H62" s="42">
        <v>8</v>
      </c>
      <c r="I62" s="43">
        <v>9</v>
      </c>
    </row>
    <row r="63" spans="1:9">
      <c r="A63" s="133" t="s">
        <v>4</v>
      </c>
      <c r="B63" s="135" t="s">
        <v>5</v>
      </c>
      <c r="C63" s="136" t="s">
        <v>6</v>
      </c>
      <c r="D63" s="137" t="s">
        <v>7</v>
      </c>
      <c r="E63" s="137" t="s">
        <v>8</v>
      </c>
      <c r="F63" s="137" t="s">
        <v>9</v>
      </c>
      <c r="G63" s="138" t="s">
        <v>10</v>
      </c>
      <c r="H63" s="138" t="s">
        <v>11</v>
      </c>
      <c r="I63" s="139" t="s">
        <v>12</v>
      </c>
    </row>
    <row r="64" spans="1:9">
      <c r="A64" s="134"/>
      <c r="B64" s="136"/>
      <c r="C64" s="136"/>
      <c r="D64" s="138"/>
      <c r="E64" s="137"/>
      <c r="F64" s="137"/>
      <c r="G64" s="138"/>
      <c r="H64" s="138"/>
      <c r="I64" s="139"/>
    </row>
    <row r="65" spans="1:9" ht="13.9">
      <c r="A65" s="103" t="s">
        <v>39</v>
      </c>
      <c r="B65" s="81" t="s">
        <v>40</v>
      </c>
      <c r="C65" s="82">
        <f>SUM(C66:C66)</f>
        <v>651.76</v>
      </c>
      <c r="D65" s="83"/>
      <c r="E65" s="84">
        <f>SUM(E66:E66)</f>
        <v>0</v>
      </c>
      <c r="F65" s="72">
        <f>SUM(F66:F66)</f>
        <v>0</v>
      </c>
      <c r="G65" s="72">
        <f>SUM(G66:G66)</f>
        <v>0</v>
      </c>
      <c r="H65" s="72">
        <f>SUM(H66:H66)</f>
        <v>0</v>
      </c>
      <c r="I65" s="86">
        <f>SUM(I66:I66)</f>
        <v>0</v>
      </c>
    </row>
    <row r="66" spans="1:9" ht="14.25">
      <c r="A66" s="103"/>
      <c r="B66" s="75" t="s">
        <v>41</v>
      </c>
      <c r="C66" s="80">
        <f>209.59+(147.39*3)</f>
        <v>651.76</v>
      </c>
      <c r="D66" s="73">
        <v>0</v>
      </c>
      <c r="E66" s="74">
        <v>0</v>
      </c>
      <c r="F66" s="45">
        <f t="shared" ref="F66" si="35">D66*E66</f>
        <v>0</v>
      </c>
      <c r="G66" s="45">
        <f t="shared" ref="G66" si="36">F66*12</f>
        <v>0</v>
      </c>
      <c r="H66" s="46">
        <f>G66*20%</f>
        <v>0</v>
      </c>
      <c r="I66" s="47">
        <f t="shared" ref="I66" si="37">G66+H66</f>
        <v>0</v>
      </c>
    </row>
    <row r="67" spans="1:9" ht="13.9">
      <c r="A67" s="103" t="s">
        <v>42</v>
      </c>
      <c r="B67" s="81" t="s">
        <v>43</v>
      </c>
      <c r="C67" s="82">
        <f>SUM(C68:C68)</f>
        <v>651.76</v>
      </c>
      <c r="D67" s="83"/>
      <c r="E67" s="84">
        <f>SUM(E68:E68)</f>
        <v>0</v>
      </c>
      <c r="F67" s="72">
        <f>SUM(F68:F68)</f>
        <v>0</v>
      </c>
      <c r="G67" s="72">
        <f>SUM(G68:G68)</f>
        <v>0</v>
      </c>
      <c r="H67" s="72">
        <f>SUM(H68:H68)</f>
        <v>0</v>
      </c>
      <c r="I67" s="86">
        <f>SUM(I68:I68)</f>
        <v>0</v>
      </c>
    </row>
    <row r="68" spans="1:9" ht="14.25">
      <c r="A68" s="140"/>
      <c r="B68" s="87" t="s">
        <v>41</v>
      </c>
      <c r="C68" s="88">
        <f>209.59+(147.39*3)</f>
        <v>651.76</v>
      </c>
      <c r="D68" s="89">
        <v>0</v>
      </c>
      <c r="E68" s="90">
        <v>0</v>
      </c>
      <c r="F68" s="91">
        <f t="shared" ref="F68" si="38">D68*E68</f>
        <v>0</v>
      </c>
      <c r="G68" s="91">
        <f t="shared" ref="G68" si="39">F68*12</f>
        <v>0</v>
      </c>
      <c r="H68" s="52">
        <f>G68*20%</f>
        <v>0</v>
      </c>
      <c r="I68" s="53">
        <f t="shared" ref="I68" si="40">G68+H68</f>
        <v>0</v>
      </c>
    </row>
  </sheetData>
  <protectedRanges>
    <protectedRange algorithmName="SHA-512" hashValue="7QS7RWa2TlU+OFwBUlKpiltBbjwF66+9QIArN97ioZvq2yHUcWUuB1fJivbxJ9+H/x6LszWVM+DVKvFY9qLt+w==" saltValue="7tvfnQKw0cE1XI6MZqOs6A==" spinCount="100000" sqref="A45 D45:I45 A17:B44 C17:C45 A62:C68" name="tableau 1"/>
    <protectedRange algorithmName="SHA-512" hashValue="+FRBbsINsvwFzBr1R8mcMGJ4/usD3PTSSnUCYEVtr+F4CLpPN0x3MpVMmsM4jXTtbykGbz5CLmwJ77KJ20IUNQ==" saltValue="BezqcvPbby07jmQZA8X/qw==" spinCount="100000" sqref="F17:I44 F62:I68" name="Plage2"/>
    <protectedRange algorithmName="SHA-512" hashValue="DxR6Rcdl39YYcK0ntZaD+rj2LdEkXid2VambwvaPh5yXaZT+GDfAbJ138jG31166rdldVugWlrKul5tm7RxZuA==" saltValue="M+LgNipHJTRPMUOGdUa0Yg==" spinCount="100000" sqref="A49:B55" name="T2 cAB"/>
    <protectedRange algorithmName="SHA-512" hashValue="h/ZTPAijjacbA1a4J1BuwL8vwHZZBZDZMHLRECfiJK9o5BDr8Gv9ngFK+sUUO+sSQeX4OH8ujdcTqFsd9qLYLA==" saltValue="T424MWWvnUnnGSfs6T/vYA==" spinCount="100000" sqref="D49:E55" name="t2 cDE"/>
    <protectedRange algorithmName="SHA-512" hashValue="QEi5+RJtZ86rYvAoJ4BhOjUAjDe/XhVFLcmolNiNDrQoIcGMWs31NuQk0i9Y8MDEpbuXfK4S8S+a8MRK9wWZyw==" saltValue="UfZiZUOmpu/cQ7fbufVCBA==" spinCount="100000" sqref="F20:I20 F24:I24 F35:I35 F39:I39 F21:G23 F25:G28 F36:G38 F40:G44 F30:G34 F29:I29 F65:I65 F66:G66 F67:I67 F68:G68" name="Plage5"/>
  </protectedRanges>
  <mergeCells count="47">
    <mergeCell ref="A65:A66"/>
    <mergeCell ref="A67:A68"/>
    <mergeCell ref="A58:I58"/>
    <mergeCell ref="A60:I60"/>
    <mergeCell ref="A61:C61"/>
    <mergeCell ref="D61:E61"/>
    <mergeCell ref="F61:I61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29:A34"/>
    <mergeCell ref="A5:I5"/>
    <mergeCell ref="A16:C16"/>
    <mergeCell ref="D16:E16"/>
    <mergeCell ref="F16:I16"/>
    <mergeCell ref="A15:I15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55:B55"/>
    <mergeCell ref="A7:I7"/>
    <mergeCell ref="A20:A23"/>
    <mergeCell ref="A24:A28"/>
    <mergeCell ref="A35:A38"/>
    <mergeCell ref="A39:A44"/>
    <mergeCell ref="B10:D10"/>
    <mergeCell ref="A45:B45"/>
    <mergeCell ref="A47:E47"/>
    <mergeCell ref="A49:B49"/>
    <mergeCell ref="A48:E48"/>
    <mergeCell ref="A50:B50"/>
    <mergeCell ref="A51:B51"/>
    <mergeCell ref="A52:B52"/>
    <mergeCell ref="A54:B54"/>
    <mergeCell ref="A53:B53"/>
  </mergeCells>
  <phoneticPr fontId="13" type="noConversion"/>
  <printOptions horizontalCentered="1" verticalCentered="1"/>
  <pageMargins left="0.31496062992125984" right="0.31496062992125984" top="0.59055118110236227" bottom="0.59055118110236227" header="0.31496062992125984" footer="0.31496062992125984"/>
  <pageSetup paperSize="8" fitToHeight="0" orientation="landscape" r:id="rId1"/>
  <headerFooter differentFirst="1">
    <oddFooter>&amp;LAccord-cadre 202413&amp;CBPU-Lot1&amp;RPage :  &amp;P/&amp;N</oddFooter>
    <firstFooter>&amp;RPage : &amp;P/&amp;N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HY43"/>
  <sheetViews>
    <sheetView tabSelected="1" topLeftCell="A8" zoomScaleNormal="100" workbookViewId="0">
      <selection activeCell="D23" sqref="D23"/>
    </sheetView>
  </sheetViews>
  <sheetFormatPr baseColWidth="10" defaultColWidth="11.3984375" defaultRowHeight="13.5"/>
  <cols>
    <col min="1" max="1" width="10.73046875" style="10" customWidth="1"/>
    <col min="2" max="2" width="106.265625" style="10" customWidth="1"/>
    <col min="3" max="5" width="22.86328125" style="10" customWidth="1"/>
    <col min="6" max="16384" width="11.3984375" style="10"/>
  </cols>
  <sheetData>
    <row r="4" spans="1:233" s="1" customFormat="1"/>
    <row r="5" spans="1:233" s="1" customFormat="1" ht="33.75" customHeight="1">
      <c r="A5" s="142" t="s">
        <v>90</v>
      </c>
      <c r="B5" s="143"/>
      <c r="C5" s="143"/>
      <c r="D5" s="143"/>
      <c r="E5" s="144"/>
    </row>
    <row r="6" spans="1:233" s="1" customFormat="1" ht="17.649999999999999">
      <c r="A6" s="3"/>
      <c r="B6" s="3"/>
      <c r="C6" s="3"/>
      <c r="D6" s="3"/>
      <c r="E6" s="3"/>
    </row>
    <row r="7" spans="1:233" s="1" customFormat="1" ht="28.5" customHeight="1">
      <c r="A7" s="145" t="s">
        <v>88</v>
      </c>
      <c r="B7" s="101"/>
      <c r="C7" s="101"/>
      <c r="D7" s="101"/>
      <c r="E7" s="102"/>
    </row>
    <row r="8" spans="1:233" s="1" customFormat="1" ht="20.65">
      <c r="A8" s="3"/>
      <c r="B8" s="2"/>
      <c r="C8" s="2"/>
      <c r="D8" s="2"/>
      <c r="E8" s="21"/>
    </row>
    <row r="9" spans="1:233" s="1" customFormat="1"/>
    <row r="10" spans="1:233" s="7" customFormat="1">
      <c r="A10" s="4"/>
      <c r="B10" s="5"/>
      <c r="C10" s="6"/>
      <c r="D10" s="6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</row>
    <row r="11" spans="1:233" s="7" customFormat="1">
      <c r="A11" s="4"/>
      <c r="B11" s="5"/>
      <c r="C11" s="6"/>
      <c r="D11" s="6"/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</row>
    <row r="12" spans="1:233" s="7" customFormat="1" ht="24" customHeight="1">
      <c r="A12" s="4"/>
      <c r="B12" s="93" t="s">
        <v>44</v>
      </c>
      <c r="C12" s="6"/>
      <c r="D12" s="6"/>
      <c r="E12" s="6"/>
      <c r="F12" s="4"/>
      <c r="G12" s="4"/>
      <c r="H12" s="4"/>
      <c r="I12" s="4"/>
      <c r="J12" s="4"/>
      <c r="K12" s="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8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8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8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8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8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8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8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8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8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8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8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8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</row>
    <row r="13" spans="1:233" s="7" customFormat="1" ht="15.75" customHeight="1" thickBot="1">
      <c r="A13" s="4"/>
      <c r="B13" s="5"/>
      <c r="C13" s="6"/>
      <c r="D13" s="6"/>
      <c r="E13" s="6"/>
      <c r="F13" s="4"/>
      <c r="G13" s="4"/>
      <c r="H13" s="4"/>
      <c r="I13" s="4"/>
      <c r="J13" s="4"/>
      <c r="K13" s="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8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8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8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8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8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8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8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8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8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8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8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8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8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</row>
    <row r="14" spans="1:233" s="7" customFormat="1" ht="18" thickBot="1">
      <c r="A14" s="4"/>
      <c r="B14" s="5"/>
      <c r="C14" s="96" t="s">
        <v>1</v>
      </c>
      <c r="D14" s="97">
        <v>0.2</v>
      </c>
      <c r="F14" s="4"/>
      <c r="G14" s="4"/>
      <c r="H14" s="4"/>
      <c r="I14" s="4"/>
      <c r="J14" s="4"/>
      <c r="K14" s="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8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8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8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8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8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8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8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8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8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8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8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</row>
    <row r="15" spans="1:233" s="7" customFormat="1" ht="15">
      <c r="A15" s="4"/>
      <c r="B15" s="5"/>
      <c r="C15" s="6"/>
      <c r="D15" s="6"/>
      <c r="E15" s="6"/>
      <c r="F15" s="4"/>
      <c r="G15" s="4"/>
      <c r="H15" s="4"/>
      <c r="I15" s="4"/>
      <c r="J15" s="4"/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8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8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8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8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8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8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8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8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8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8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8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8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8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</row>
    <row r="16" spans="1:233" ht="20.100000000000001" customHeight="1" thickBot="1">
      <c r="A16" s="9"/>
      <c r="B16" s="16"/>
      <c r="C16" s="12"/>
      <c r="D16" s="12"/>
      <c r="E16" s="12"/>
    </row>
    <row r="17" spans="1:5" s="1" customFormat="1" ht="66" customHeight="1" thickBot="1">
      <c r="A17" s="131" t="s">
        <v>95</v>
      </c>
      <c r="B17" s="150"/>
      <c r="C17" s="151" t="s">
        <v>31</v>
      </c>
      <c r="D17" s="151" t="s">
        <v>11</v>
      </c>
      <c r="E17" s="152" t="s">
        <v>32</v>
      </c>
    </row>
    <row r="18" spans="1:5" s="1" customFormat="1" ht="20.100000000000001" customHeight="1">
      <c r="A18" s="153" t="s">
        <v>45</v>
      </c>
      <c r="B18" s="154" t="s">
        <v>46</v>
      </c>
      <c r="C18" s="155">
        <v>0</v>
      </c>
      <c r="D18" s="156">
        <f>IF(ISERROR(C18*$D$14),0,(C18*$D$14))</f>
        <v>0</v>
      </c>
      <c r="E18" s="157">
        <f>D18+C18</f>
        <v>0</v>
      </c>
    </row>
    <row r="19" spans="1:5" s="1" customFormat="1" ht="20.100000000000001" customHeight="1">
      <c r="A19" s="158" t="s">
        <v>47</v>
      </c>
      <c r="B19" s="24" t="s">
        <v>48</v>
      </c>
      <c r="C19" s="17">
        <v>0</v>
      </c>
      <c r="D19" s="28">
        <f t="shared" ref="D18:D25" si="0">IF(ISERROR(C19*$D$14),0,(C19*$D$14))</f>
        <v>0</v>
      </c>
      <c r="E19" s="159">
        <f>D19+C19</f>
        <v>0</v>
      </c>
    </row>
    <row r="20" spans="1:5" s="1" customFormat="1" ht="20.100000000000001" customHeight="1">
      <c r="A20" s="158" t="s">
        <v>49</v>
      </c>
      <c r="B20" s="24" t="s">
        <v>50</v>
      </c>
      <c r="C20" s="17">
        <v>0</v>
      </c>
      <c r="D20" s="28">
        <f t="shared" si="0"/>
        <v>0</v>
      </c>
      <c r="E20" s="159">
        <f t="shared" ref="E19:E25" si="1">D20+C20</f>
        <v>0</v>
      </c>
    </row>
    <row r="21" spans="1:5" s="1" customFormat="1" ht="20.100000000000001" customHeight="1">
      <c r="A21" s="158" t="s">
        <v>51</v>
      </c>
      <c r="B21" s="24" t="s">
        <v>52</v>
      </c>
      <c r="C21" s="17">
        <v>0</v>
      </c>
      <c r="D21" s="28">
        <f t="shared" si="0"/>
        <v>0</v>
      </c>
      <c r="E21" s="159">
        <f t="shared" si="1"/>
        <v>0</v>
      </c>
    </row>
    <row r="22" spans="1:5" s="1" customFormat="1" ht="20.100000000000001" customHeight="1">
      <c r="A22" s="158" t="s">
        <v>53</v>
      </c>
      <c r="B22" s="24" t="s">
        <v>54</v>
      </c>
      <c r="C22" s="17">
        <v>0</v>
      </c>
      <c r="D22" s="28">
        <f>IF(ISERROR(C22*$D$14),0,(C22*$D$14))</f>
        <v>0</v>
      </c>
      <c r="E22" s="159">
        <f t="shared" si="1"/>
        <v>0</v>
      </c>
    </row>
    <row r="23" spans="1:5" s="1" customFormat="1" ht="20.100000000000001" customHeight="1">
      <c r="A23" s="160" t="s">
        <v>55</v>
      </c>
      <c r="B23" s="31" t="s">
        <v>56</v>
      </c>
      <c r="C23" s="17">
        <v>0</v>
      </c>
      <c r="D23" s="28">
        <f t="shared" si="0"/>
        <v>0</v>
      </c>
      <c r="E23" s="159">
        <f t="shared" si="1"/>
        <v>0</v>
      </c>
    </row>
    <row r="24" spans="1:5" s="1" customFormat="1" ht="20.100000000000001" customHeight="1">
      <c r="A24" s="161" t="s">
        <v>57</v>
      </c>
      <c r="B24" s="149" t="s">
        <v>58</v>
      </c>
      <c r="C24" s="17">
        <v>0</v>
      </c>
      <c r="D24" s="28">
        <f>IF(ISERROR(C24*$D$14),0,(C24*$D$14))</f>
        <v>0</v>
      </c>
      <c r="E24" s="159">
        <f t="shared" si="1"/>
        <v>0</v>
      </c>
    </row>
    <row r="25" spans="1:5" ht="20.100000000000001" customHeight="1" thickBot="1">
      <c r="A25" s="162" t="s">
        <v>93</v>
      </c>
      <c r="B25" s="163" t="s">
        <v>94</v>
      </c>
      <c r="C25" s="164">
        <v>0</v>
      </c>
      <c r="D25" s="165">
        <f>IF(ISERROR(C25*$D$14),0,(C25*$D$14))</f>
        <v>0</v>
      </c>
      <c r="E25" s="166">
        <f t="shared" si="1"/>
        <v>0</v>
      </c>
    </row>
    <row r="26" spans="1:5" ht="20.100000000000001" customHeight="1">
      <c r="A26" s="9"/>
      <c r="B26" s="14"/>
      <c r="C26" s="15"/>
      <c r="D26" s="15"/>
      <c r="E26" s="15"/>
    </row>
    <row r="27" spans="1:5" ht="14.25" thickBot="1">
      <c r="A27" s="9"/>
      <c r="B27" s="14"/>
      <c r="C27" s="15"/>
      <c r="D27" s="15"/>
      <c r="E27" s="15"/>
    </row>
    <row r="28" spans="1:5" ht="42.75" customHeight="1">
      <c r="A28" s="146" t="s">
        <v>96</v>
      </c>
      <c r="B28" s="147"/>
      <c r="C28" s="147"/>
      <c r="D28" s="148"/>
      <c r="E28" s="19"/>
    </row>
    <row r="29" spans="1:5" s="1" customFormat="1" ht="21" customHeight="1">
      <c r="A29" s="29"/>
      <c r="B29" s="22" t="s">
        <v>5</v>
      </c>
      <c r="C29" s="23" t="s">
        <v>59</v>
      </c>
      <c r="D29" s="60" t="s">
        <v>60</v>
      </c>
      <c r="E29" s="20"/>
    </row>
    <row r="30" spans="1:5" s="59" customFormat="1" ht="29.25" customHeight="1">
      <c r="A30" s="30" t="s">
        <v>61</v>
      </c>
      <c r="B30" s="26" t="s">
        <v>62</v>
      </c>
      <c r="C30" s="13" t="s">
        <v>63</v>
      </c>
      <c r="D30" s="61"/>
      <c r="E30" s="15"/>
    </row>
    <row r="31" spans="1:5" s="59" customFormat="1" ht="29.25" customHeight="1">
      <c r="A31" s="30" t="s">
        <v>64</v>
      </c>
      <c r="B31" s="26" t="s">
        <v>65</v>
      </c>
      <c r="C31" s="13" t="s">
        <v>66</v>
      </c>
      <c r="D31" s="61"/>
      <c r="E31" s="15"/>
    </row>
    <row r="32" spans="1:5" s="59" customFormat="1" ht="29.25" customHeight="1">
      <c r="A32" s="30" t="s">
        <v>67</v>
      </c>
      <c r="B32" s="26" t="s">
        <v>68</v>
      </c>
      <c r="C32" s="13" t="s">
        <v>66</v>
      </c>
      <c r="D32" s="61"/>
      <c r="E32" s="15"/>
    </row>
    <row r="33" spans="1:5" s="59" customFormat="1" ht="29.25" customHeight="1">
      <c r="A33" s="30" t="s">
        <v>69</v>
      </c>
      <c r="B33" s="27" t="s">
        <v>70</v>
      </c>
      <c r="C33" s="13" t="s">
        <v>63</v>
      </c>
      <c r="D33" s="61"/>
      <c r="E33" s="15"/>
    </row>
    <row r="34" spans="1:5" s="59" customFormat="1" ht="29.25" customHeight="1">
      <c r="A34" s="30" t="s">
        <v>71</v>
      </c>
      <c r="B34" s="27" t="s">
        <v>72</v>
      </c>
      <c r="C34" s="13" t="s">
        <v>66</v>
      </c>
      <c r="D34" s="61"/>
      <c r="E34" s="15"/>
    </row>
    <row r="35" spans="1:5" s="59" customFormat="1" ht="29.25" customHeight="1">
      <c r="A35" s="30" t="s">
        <v>73</v>
      </c>
      <c r="B35" s="26" t="s">
        <v>74</v>
      </c>
      <c r="C35" s="13" t="s">
        <v>66</v>
      </c>
      <c r="D35" s="61"/>
      <c r="E35" s="15"/>
    </row>
    <row r="36" spans="1:5" s="59" customFormat="1" ht="29.25" customHeight="1">
      <c r="A36" s="30" t="s">
        <v>75</v>
      </c>
      <c r="B36" s="26" t="s">
        <v>76</v>
      </c>
      <c r="C36" s="13" t="s">
        <v>66</v>
      </c>
      <c r="D36" s="61"/>
      <c r="E36" s="15"/>
    </row>
    <row r="37" spans="1:5" s="59" customFormat="1" ht="29.25" customHeight="1">
      <c r="A37" s="30" t="s">
        <v>77</v>
      </c>
      <c r="B37" s="26" t="s">
        <v>78</v>
      </c>
      <c r="C37" s="13" t="s">
        <v>66</v>
      </c>
      <c r="D37" s="61"/>
      <c r="E37" s="15"/>
    </row>
    <row r="38" spans="1:5" s="59" customFormat="1" ht="29.25" customHeight="1">
      <c r="A38" s="30" t="s">
        <v>79</v>
      </c>
      <c r="B38" s="26" t="s">
        <v>80</v>
      </c>
      <c r="C38" s="13" t="s">
        <v>63</v>
      </c>
      <c r="D38" s="61"/>
      <c r="E38" s="15"/>
    </row>
    <row r="39" spans="1:5" s="59" customFormat="1" ht="29.25" customHeight="1">
      <c r="A39" s="30" t="s">
        <v>81</v>
      </c>
      <c r="B39" s="26" t="s">
        <v>82</v>
      </c>
      <c r="C39" s="13" t="s">
        <v>83</v>
      </c>
      <c r="D39" s="61"/>
      <c r="E39" s="15"/>
    </row>
    <row r="40" spans="1:5" s="59" customFormat="1" ht="29.25" customHeight="1">
      <c r="A40" s="62" t="s">
        <v>84</v>
      </c>
      <c r="B40" s="63" t="s">
        <v>85</v>
      </c>
      <c r="C40" s="64" t="s">
        <v>86</v>
      </c>
      <c r="D40" s="65"/>
      <c r="E40" s="15"/>
    </row>
    <row r="41" spans="1:5">
      <c r="A41" s="9"/>
      <c r="B41" s="25"/>
      <c r="C41" s="15"/>
      <c r="D41" s="15"/>
      <c r="E41" s="15"/>
    </row>
    <row r="42" spans="1:5">
      <c r="A42" s="9"/>
      <c r="B42" s="16"/>
      <c r="C42" s="12"/>
      <c r="D42" s="12"/>
      <c r="E42" s="12"/>
    </row>
    <row r="43" spans="1:5" ht="15">
      <c r="A43" s="11" t="s">
        <v>87</v>
      </c>
    </row>
  </sheetData>
  <protectedRanges>
    <protectedRange algorithmName="SHA-512" hashValue="stpkCJkbj7r7jutrW0xTpOrw1YLL5PBa0fs8YbaYG6gSFzYHkuqTnUqeBYnQ+G2UzindTgx0XZv4UL/Kx+L97A==" saltValue="eHMEhjspz99aPGF7B4yzcw==" spinCount="100000" sqref="A29:C40" name="Plage1"/>
    <protectedRange algorithmName="SHA-512" hashValue="F51sw4HzkkGG9ndkWkLVSb4FCq71BKMcL8upGYLgn5KZrZkKcByVcAbLK+8myutL0G/X4GX1DROn3GtT/JyiIA==" saltValue="eyghiI/qsJlywlRVn9s/sg==" spinCount="100000" sqref="A17:B25" name="Plage2"/>
    <protectedRange algorithmName="SHA-512" hashValue="Nw/fY9tAiHZhK3n5IbJHKEWxwxfuZrU7FA9/Fk4+VQPN56cQ+DPpTdiT8k2q7JQHSglvwZ1PM/WfID5SYb+tCA==" saltValue="lKcHfoXMKgHMByf6BfI9ww==" spinCount="100000" sqref="D17:E25" name="Plage3"/>
    <protectedRange algorithmName="SHA-512" hashValue="RmR0mNAlzstJagYJuL0zB36Tmv8DYbRgVIJUxx/xUpu0AXQ9Acy+hupres7Ev5E9rmBwDHHJebYuSk2paJqHOg==" saltValue="kUiOSsuuO3kaNKSWhTvcYQ==" spinCount="100000" sqref="C30:C40" name="Plage4"/>
    <protectedRange algorithmName="SHA-512" hashValue="5Q6m8IwkFSiTEBU8vlGOchuTgB4qN0kCkNLbxFuscbNlkKt9Bah01l/QTEpB9L8pemOssOyvVLzYMR4+Rre7bw==" saltValue="CWDWM27iIA+cZGb1VBMFQQ==" spinCount="100000" sqref="C29:C40" name="Plage5"/>
  </protectedRanges>
  <mergeCells count="4">
    <mergeCell ref="A17:B17"/>
    <mergeCell ref="A5:E5"/>
    <mergeCell ref="A7:E7"/>
    <mergeCell ref="A28:D28"/>
  </mergeCells>
  <phoneticPr fontId="13" type="noConversion"/>
  <printOptions horizontalCentered="1" verticalCentered="1"/>
  <pageMargins left="0.31496062992125984" right="0.31496062992125984" top="0.59055118110236227" bottom="0.59055118110236227" header="0.31496062992125984" footer="0.31496062992125984"/>
  <pageSetup paperSize="8" fitToHeight="0" orientation="landscape" r:id="rId1"/>
  <headerFooter differentFirst="1">
    <oddFooter>&amp;LAccord-cadre 202413&amp;CBPU-Lot1&amp;RPage :  &amp;P/&amp;N</oddFooter>
    <firstFooter>&amp;RPage : &amp;P/&amp;N</firstFooter>
  </headerFooter>
  <rowBreaks count="1" manualBreakCount="1">
    <brk id="1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7D2E846C0FCE4EB0C5643B5DAD7338" ma:contentTypeVersion="3" ma:contentTypeDescription="Crée un document." ma:contentTypeScope="" ma:versionID="9694f89b713269300f9d942ac4522170">
  <xsd:schema xmlns:xsd="http://www.w3.org/2001/XMLSchema" xmlns:xs="http://www.w3.org/2001/XMLSchema" xmlns:p="http://schemas.microsoft.com/office/2006/metadata/properties" xmlns:ns2="e709c555-65db-40d6-ad07-d9289493d1fb" targetNamespace="http://schemas.microsoft.com/office/2006/metadata/properties" ma:root="true" ma:fieldsID="5a2ec3cb25646338fe15337559afaad9" ns2:_="">
    <xsd:import namespace="e709c555-65db-40d6-ad07-d9289493d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9c555-65db-40d6-ad07-d9289493d1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A0BF67-312B-4ACF-9464-613EDB30D0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9c555-65db-40d6-ad07-d9289493d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9CB000-E90D-49D1-A6EC-0884246587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FD6BC2-AF95-497D-8CD3-EA8DC5FF0C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BPU</vt:lpstr>
      <vt:lpstr>DPGF!Impression_des_titres</vt:lpstr>
      <vt:lpstr>BPU!Zone_d_impression</vt:lpstr>
      <vt:lpstr>DPGF!Zone_d_impression</vt:lpstr>
    </vt:vector>
  </TitlesOfParts>
  <Manager/>
  <Company>Ville de REZE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EPI</dc:title>
  <dc:subject/>
  <dc:creator>Université toulouse Jean Jaurès</dc:creator>
  <cp:keywords>EPI</cp:keywords>
  <dc:description/>
  <cp:lastModifiedBy>Theophile Lounnas</cp:lastModifiedBy>
  <cp:revision/>
  <dcterms:created xsi:type="dcterms:W3CDTF">2015-06-23T13:33:21Z</dcterms:created>
  <dcterms:modified xsi:type="dcterms:W3CDTF">2025-10-01T11:43:24Z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0x010100567D2E846C0FCE4EB0C5643B5DAD7338</vt:lpwstr>
  </property>
</Properties>
</file>